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8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lee_janices_epa_gov/Documents/iAs Tox Review/Step 5_Post SAB/Dose-Response/Dose Conversion Spreadsheets/Bladder Cancer/"/>
    </mc:Choice>
  </mc:AlternateContent>
  <xr:revisionPtr revIDLastSave="1967" documentId="8_{732EA85D-6C2B-4715-BD3F-7F41B3B69708}" xr6:coauthVersionLast="47" xr6:coauthVersionMax="47" xr10:uidLastSave="{09669F50-F2F1-4D91-91CD-F4CD65EDB001}"/>
  <bookViews>
    <workbookView xWindow="-108" yWindow="-108" windowWidth="23256" windowHeight="12456" xr2:uid="{00000000-000D-0000-FFFF-FFFF00000000}"/>
  </bookViews>
  <sheets>
    <sheet name="Main" sheetId="1" r:id="rId1"/>
    <sheet name="Doses (1) L" sheetId="13" r:id="rId2"/>
    <sheet name="Doses (2) L" sheetId="45" r:id="rId3"/>
    <sheet name="Doses (3) L" sheetId="46" r:id="rId4"/>
    <sheet name="Exposure Means" sheetId="3" r:id="rId5"/>
    <sheet name="Simulation Output 2" sheetId="103" r:id="rId6"/>
    <sheet name="CFD Output 2" sheetId="104" r:id="rId7"/>
  </sheets>
  <externalReferences>
    <externalReference r:id="rId8"/>
  </externalReferences>
  <definedNames>
    <definedName name="solver_adj" localSheetId="4" hidden="1">'Exposure Means'!$D$64:$D$65</definedName>
    <definedName name="solver_adj" localSheetId="0" hidden="1">Main!#REF!</definedName>
    <definedName name="solver_cvg" localSheetId="4" hidden="1">0.0001</definedName>
    <definedName name="solver_cvg" localSheetId="0" hidden="1">0.0001</definedName>
    <definedName name="solver_drv" localSheetId="4" hidden="1">1</definedName>
    <definedName name="solver_drv" localSheetId="0" hidden="1">1</definedName>
    <definedName name="solver_eng" localSheetId="4" hidden="1">1</definedName>
    <definedName name="solver_eng" localSheetId="0" hidden="1">1</definedName>
    <definedName name="solver_est" localSheetId="4" hidden="1">1</definedName>
    <definedName name="solver_est" localSheetId="0" hidden="1">1</definedName>
    <definedName name="solver_itr" localSheetId="4" hidden="1">2147483647</definedName>
    <definedName name="solver_itr" localSheetId="0" hidden="1">2147483647</definedName>
    <definedName name="solver_lhs1" localSheetId="4" hidden="1">'Exposure Means'!$D$65</definedName>
    <definedName name="solver_lhs2" localSheetId="4" hidden="1">'Exposure Means'!$W$72</definedName>
    <definedName name="solver_lhs3" localSheetId="4" hidden="1">'Exposure Means'!$V$44</definedName>
    <definedName name="solver_lhs4" localSheetId="4" hidden="1">'Exposure Means'!$V$45</definedName>
    <definedName name="solver_lhs5" localSheetId="4" hidden="1">'Exposure Means'!$V$45</definedName>
    <definedName name="solver_lhs6" localSheetId="4" hidden="1">'Exposure Means'!$V$46</definedName>
    <definedName name="solver_lhs7" localSheetId="4" hidden="1">'Exposure Means'!$V$46</definedName>
    <definedName name="solver_lhs8" localSheetId="4" hidden="1">'Exposure Means'!$V$47</definedName>
    <definedName name="solver_lhs9" localSheetId="4" hidden="1">'Exposure Means'!$W$40</definedName>
    <definedName name="solver_mip" localSheetId="4" hidden="1">2147483647</definedName>
    <definedName name="solver_mip" localSheetId="0" hidden="1">2147483647</definedName>
    <definedName name="solver_mni" localSheetId="4" hidden="1">30</definedName>
    <definedName name="solver_mni" localSheetId="0" hidden="1">30</definedName>
    <definedName name="solver_mrt" localSheetId="4" hidden="1">0.075</definedName>
    <definedName name="solver_mrt" localSheetId="0" hidden="1">0.075</definedName>
    <definedName name="solver_msl" localSheetId="4" hidden="1">2</definedName>
    <definedName name="solver_msl" localSheetId="0" hidden="1">2</definedName>
    <definedName name="solver_neg" localSheetId="4" hidden="1">2</definedName>
    <definedName name="solver_neg" localSheetId="0" hidden="1">1</definedName>
    <definedName name="solver_nod" localSheetId="4" hidden="1">2147483647</definedName>
    <definedName name="solver_nod" localSheetId="0" hidden="1">2147483647</definedName>
    <definedName name="solver_num" localSheetId="4" hidden="1">2</definedName>
    <definedName name="solver_num" localSheetId="0" hidden="1">0</definedName>
    <definedName name="solver_nwt" localSheetId="4" hidden="1">1</definedName>
    <definedName name="solver_nwt" localSheetId="0" hidden="1">1</definedName>
    <definedName name="solver_opt" localSheetId="4" hidden="1">'Exposure Means'!$V$78</definedName>
    <definedName name="solver_opt" localSheetId="0" hidden="1">Main!$G$10</definedName>
    <definedName name="solver_pre" localSheetId="4" hidden="1">0.000001</definedName>
    <definedName name="solver_pre" localSheetId="0" hidden="1">0.000001</definedName>
    <definedName name="solver_rbv" localSheetId="4" hidden="1">1</definedName>
    <definedName name="solver_rbv" localSheetId="0" hidden="1">1</definedName>
    <definedName name="solver_rel1" localSheetId="4" hidden="1">3</definedName>
    <definedName name="solver_rel2" localSheetId="4" hidden="1">1</definedName>
    <definedName name="solver_rel3" localSheetId="4" hidden="1">3</definedName>
    <definedName name="solver_rel4" localSheetId="4" hidden="1">1</definedName>
    <definedName name="solver_rel5" localSheetId="4" hidden="1">3</definedName>
    <definedName name="solver_rel6" localSheetId="4" hidden="1">1</definedName>
    <definedName name="solver_rel7" localSheetId="4" hidden="1">3</definedName>
    <definedName name="solver_rel8" localSheetId="4" hidden="1">3</definedName>
    <definedName name="solver_rel9" localSheetId="4" hidden="1">1</definedName>
    <definedName name="solver_rhs1" localSheetId="4" hidden="1">0</definedName>
    <definedName name="solver_rhs2" localSheetId="4" hidden="1">'Exposure Means'!$Z$72</definedName>
    <definedName name="solver_rhs3" localSheetId="4" hidden="1">'Exposure Means'!$G$32</definedName>
    <definedName name="solver_rhs4" localSheetId="4" hidden="1">'Exposure Means'!$H$33</definedName>
    <definedName name="solver_rhs5" localSheetId="4" hidden="1">'Exposure Means'!$G$33</definedName>
    <definedName name="solver_rhs6" localSheetId="4" hidden="1">'Exposure Means'!$H$34</definedName>
    <definedName name="solver_rhs7" localSheetId="4" hidden="1">'Exposure Means'!$G$34</definedName>
    <definedName name="solver_rhs8" localSheetId="4" hidden="1">'Exposure Means'!$G$35</definedName>
    <definedName name="solver_rhs9" localSheetId="4" hidden="1">'Exposure Means'!$Z$40</definedName>
    <definedName name="solver_rlx" localSheetId="4" hidden="1">2</definedName>
    <definedName name="solver_rlx" localSheetId="0" hidden="1">2</definedName>
    <definedName name="solver_rsd" localSheetId="4" hidden="1">0</definedName>
    <definedName name="solver_rsd" localSheetId="0" hidden="1">0</definedName>
    <definedName name="solver_scl" localSheetId="4" hidden="1">1</definedName>
    <definedName name="solver_scl" localSheetId="0" hidden="1">1</definedName>
    <definedName name="solver_sho" localSheetId="4" hidden="1">2</definedName>
    <definedName name="solver_sho" localSheetId="0" hidden="1">2</definedName>
    <definedName name="solver_ssz" localSheetId="4" hidden="1">100</definedName>
    <definedName name="solver_ssz" localSheetId="0" hidden="1">100</definedName>
    <definedName name="solver_tim" localSheetId="4" hidden="1">2147483647</definedName>
    <definedName name="solver_tim" localSheetId="0" hidden="1">2147483647</definedName>
    <definedName name="solver_tol" localSheetId="4" hidden="1">0.01</definedName>
    <definedName name="solver_tol" localSheetId="0" hidden="1">0.01</definedName>
    <definedName name="solver_typ" localSheetId="4" hidden="1">1</definedName>
    <definedName name="solver_typ" localSheetId="0" hidden="1">3</definedName>
    <definedName name="solver_val" localSheetId="4" hidden="1">0</definedName>
    <definedName name="solver_val" localSheetId="0" hidden="1">0</definedName>
    <definedName name="solver_ver" localSheetId="4" hidden="1">3</definedName>
    <definedName name="solver_ver" localSheetId="0" hidden="1">3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F33" i="1"/>
  <c r="E34" i="1"/>
  <c r="E33" i="1"/>
  <c r="D34" i="1"/>
  <c r="D33" i="1"/>
  <c r="E32" i="1"/>
  <c r="F32" i="1"/>
  <c r="D32" i="1"/>
  <c r="E10" i="46" l="1"/>
  <c r="E9" i="46"/>
  <c r="E10" i="45"/>
  <c r="E9" i="45"/>
  <c r="E10" i="13"/>
  <c r="E9" i="13"/>
  <c r="E11" i="46"/>
  <c r="E154" i="46"/>
  <c r="E90" i="46"/>
  <c r="E26" i="46"/>
  <c r="E217" i="46"/>
  <c r="E169" i="46"/>
  <c r="E105" i="46"/>
  <c r="E260" i="46"/>
  <c r="E212" i="46"/>
  <c r="E259" i="46"/>
  <c r="E179" i="46"/>
  <c r="E251" i="46"/>
  <c r="E235" i="46"/>
  <c r="E219" i="46"/>
  <c r="E203" i="46"/>
  <c r="E187" i="46"/>
  <c r="E171" i="46"/>
  <c r="E155" i="46"/>
  <c r="E139" i="46"/>
  <c r="E123" i="46"/>
  <c r="E107" i="46"/>
  <c r="E91" i="46"/>
  <c r="E75" i="46"/>
  <c r="E59" i="46"/>
  <c r="E43" i="46"/>
  <c r="E27" i="46"/>
  <c r="E25" i="46"/>
  <c r="E56" i="46"/>
  <c r="E40" i="46"/>
  <c r="E24" i="46"/>
  <c r="E218" i="46"/>
  <c r="E106" i="46"/>
  <c r="E58" i="46"/>
  <c r="E233" i="46"/>
  <c r="E153" i="46"/>
  <c r="E89" i="46"/>
  <c r="E41" i="46"/>
  <c r="E248" i="46"/>
  <c r="E232" i="46"/>
  <c r="E216" i="46"/>
  <c r="E200" i="46"/>
  <c r="E184" i="46"/>
  <c r="E168" i="46"/>
  <c r="E152" i="46"/>
  <c r="E136" i="46"/>
  <c r="E120" i="46"/>
  <c r="E104" i="46"/>
  <c r="E88" i="46"/>
  <c r="E72" i="46"/>
  <c r="E247" i="46"/>
  <c r="E231" i="46"/>
  <c r="E215" i="46"/>
  <c r="E199" i="46"/>
  <c r="E183" i="46"/>
  <c r="E167" i="46"/>
  <c r="E151" i="46"/>
  <c r="E135" i="46"/>
  <c r="E119" i="46"/>
  <c r="E103" i="46"/>
  <c r="E87" i="46"/>
  <c r="E71" i="46"/>
  <c r="E55" i="46"/>
  <c r="E39" i="46"/>
  <c r="E23" i="46"/>
  <c r="E202" i="46"/>
  <c r="E42" i="46"/>
  <c r="E249" i="46"/>
  <c r="E185" i="46"/>
  <c r="E121" i="46"/>
  <c r="E57" i="46"/>
  <c r="E230" i="46"/>
  <c r="E214" i="46"/>
  <c r="E166" i="46"/>
  <c r="E150" i="46"/>
  <c r="E134" i="46"/>
  <c r="E118" i="46"/>
  <c r="E102" i="46"/>
  <c r="E86" i="46"/>
  <c r="E70" i="46"/>
  <c r="E54" i="46"/>
  <c r="E38" i="46"/>
  <c r="E22" i="46"/>
  <c r="E250" i="46"/>
  <c r="E186" i="46"/>
  <c r="E74" i="46"/>
  <c r="E201" i="46"/>
  <c r="E73" i="46"/>
  <c r="E262" i="46"/>
  <c r="E246" i="46"/>
  <c r="E198" i="46"/>
  <c r="E182" i="46"/>
  <c r="E261" i="46"/>
  <c r="E245" i="46"/>
  <c r="E229" i="46"/>
  <c r="E213" i="46"/>
  <c r="E197" i="46"/>
  <c r="E181" i="46"/>
  <c r="E165" i="46"/>
  <c r="E149" i="46"/>
  <c r="E133" i="46"/>
  <c r="E117" i="46"/>
  <c r="E101" i="46"/>
  <c r="E85" i="46"/>
  <c r="E69" i="46"/>
  <c r="E53" i="46"/>
  <c r="E37" i="46"/>
  <c r="E21" i="46"/>
  <c r="E180" i="46"/>
  <c r="E164" i="46"/>
  <c r="E148" i="46"/>
  <c r="E132" i="46"/>
  <c r="E116" i="46"/>
  <c r="E100" i="46"/>
  <c r="E84" i="46"/>
  <c r="E68" i="46"/>
  <c r="E52" i="46"/>
  <c r="E36" i="46"/>
  <c r="E20" i="46"/>
  <c r="E138" i="46"/>
  <c r="E131" i="46"/>
  <c r="E115" i="46"/>
  <c r="E99" i="46"/>
  <c r="E83" i="46"/>
  <c r="E67" i="46"/>
  <c r="E51" i="46"/>
  <c r="E35" i="46"/>
  <c r="E19" i="46"/>
  <c r="E258" i="46"/>
  <c r="E242" i="46"/>
  <c r="E226" i="46"/>
  <c r="E210" i="46"/>
  <c r="E194" i="46"/>
  <c r="E178" i="46"/>
  <c r="E162" i="46"/>
  <c r="E146" i="46"/>
  <c r="E130" i="46"/>
  <c r="E114" i="46"/>
  <c r="E98" i="46"/>
  <c r="E82" i="46"/>
  <c r="E66" i="46"/>
  <c r="E50" i="46"/>
  <c r="E34" i="46"/>
  <c r="E18" i="46"/>
  <c r="E33" i="46"/>
  <c r="E17" i="46"/>
  <c r="E96" i="46"/>
  <c r="E80" i="46"/>
  <c r="E64" i="46"/>
  <c r="E48" i="46"/>
  <c r="E32" i="46"/>
  <c r="E16" i="46"/>
  <c r="E122" i="46"/>
  <c r="E228" i="46"/>
  <c r="E243" i="46"/>
  <c r="E241" i="46"/>
  <c r="E209" i="46"/>
  <c r="E193" i="46"/>
  <c r="E177" i="46"/>
  <c r="E145" i="46"/>
  <c r="E65" i="46"/>
  <c r="E256" i="46"/>
  <c r="E224" i="46"/>
  <c r="E208" i="46"/>
  <c r="E176" i="46"/>
  <c r="E144" i="46"/>
  <c r="E112" i="46"/>
  <c r="E255" i="46"/>
  <c r="E239" i="46"/>
  <c r="E223" i="46"/>
  <c r="E207" i="46"/>
  <c r="E175" i="46"/>
  <c r="E159" i="46"/>
  <c r="E143" i="46"/>
  <c r="E127" i="46"/>
  <c r="E111" i="46"/>
  <c r="E95" i="46"/>
  <c r="E79" i="46"/>
  <c r="E63" i="46"/>
  <c r="E47" i="46"/>
  <c r="E31" i="46"/>
  <c r="E15" i="46"/>
  <c r="E227" i="46"/>
  <c r="E195" i="46"/>
  <c r="E163" i="46"/>
  <c r="E257" i="46"/>
  <c r="E225" i="46"/>
  <c r="E161" i="46"/>
  <c r="E129" i="46"/>
  <c r="E113" i="46"/>
  <c r="E97" i="46"/>
  <c r="E49" i="46"/>
  <c r="E240" i="46"/>
  <c r="E192" i="46"/>
  <c r="E160" i="46"/>
  <c r="E128" i="46"/>
  <c r="E191" i="46"/>
  <c r="E254" i="46"/>
  <c r="E238" i="46"/>
  <c r="E222" i="46"/>
  <c r="E206" i="46"/>
  <c r="E190" i="46"/>
  <c r="E174" i="46"/>
  <c r="E158" i="46"/>
  <c r="E142" i="46"/>
  <c r="E126" i="46"/>
  <c r="E110" i="46"/>
  <c r="E94" i="46"/>
  <c r="E78" i="46"/>
  <c r="E62" i="46"/>
  <c r="E46" i="46"/>
  <c r="E30" i="46"/>
  <c r="E14" i="46"/>
  <c r="E137" i="46"/>
  <c r="E244" i="46"/>
  <c r="E196" i="46"/>
  <c r="E211" i="46"/>
  <c r="E147" i="46"/>
  <c r="E253" i="46"/>
  <c r="E29" i="46"/>
  <c r="E13" i="46"/>
  <c r="E234" i="46"/>
  <c r="E170" i="46"/>
  <c r="E81" i="46"/>
  <c r="E237" i="46"/>
  <c r="E221" i="46"/>
  <c r="E205" i="46"/>
  <c r="E189" i="46"/>
  <c r="E173" i="46"/>
  <c r="E157" i="46"/>
  <c r="E141" i="46"/>
  <c r="E125" i="46"/>
  <c r="E109" i="46"/>
  <c r="E93" i="46"/>
  <c r="E77" i="46"/>
  <c r="E61" i="46"/>
  <c r="E45" i="46"/>
  <c r="E252" i="46"/>
  <c r="E236" i="46"/>
  <c r="E220" i="46"/>
  <c r="E204" i="46"/>
  <c r="E188" i="46"/>
  <c r="E172" i="46"/>
  <c r="E156" i="46"/>
  <c r="E140" i="46"/>
  <c r="E124" i="46"/>
  <c r="E108" i="46"/>
  <c r="E92" i="46"/>
  <c r="E76" i="46"/>
  <c r="E60" i="46"/>
  <c r="E44" i="46"/>
  <c r="E28" i="46"/>
  <c r="E12" i="46"/>
  <c r="E11" i="45"/>
  <c r="E241" i="45"/>
  <c r="E209" i="45"/>
  <c r="E240" i="45"/>
  <c r="E176" i="45"/>
  <c r="E255" i="45"/>
  <c r="E207" i="45"/>
  <c r="E127" i="45"/>
  <c r="E95" i="45"/>
  <c r="E79" i="45"/>
  <c r="E47" i="45"/>
  <c r="E222" i="45"/>
  <c r="E252" i="45"/>
  <c r="E236" i="45"/>
  <c r="E220" i="45"/>
  <c r="E204" i="45"/>
  <c r="E188" i="45"/>
  <c r="E172" i="45"/>
  <c r="E156" i="45"/>
  <c r="E140" i="45"/>
  <c r="E124" i="45"/>
  <c r="E108" i="45"/>
  <c r="E92" i="45"/>
  <c r="E76" i="45"/>
  <c r="E60" i="45"/>
  <c r="E44" i="45"/>
  <c r="E28" i="45"/>
  <c r="E251" i="45"/>
  <c r="E235" i="45"/>
  <c r="E219" i="45"/>
  <c r="E203" i="45"/>
  <c r="E187" i="45"/>
  <c r="E171" i="45"/>
  <c r="E155" i="45"/>
  <c r="E139" i="45"/>
  <c r="E123" i="45"/>
  <c r="E107" i="45"/>
  <c r="E91" i="45"/>
  <c r="E75" i="45"/>
  <c r="E59" i="45"/>
  <c r="E43" i="45"/>
  <c r="E27" i="45"/>
  <c r="E138" i="45"/>
  <c r="E122" i="45"/>
  <c r="E106" i="45"/>
  <c r="E90" i="45"/>
  <c r="E74" i="45"/>
  <c r="E58" i="45"/>
  <c r="E42" i="45"/>
  <c r="E26" i="45"/>
  <c r="E249" i="45"/>
  <c r="E233" i="45"/>
  <c r="E217" i="45"/>
  <c r="E201" i="45"/>
  <c r="E185" i="45"/>
  <c r="E169" i="45"/>
  <c r="E153" i="45"/>
  <c r="E137" i="45"/>
  <c r="E121" i="45"/>
  <c r="E105" i="45"/>
  <c r="E89" i="45"/>
  <c r="E73" i="45"/>
  <c r="E57" i="45"/>
  <c r="E41" i="45"/>
  <c r="E25" i="45"/>
  <c r="E40" i="45"/>
  <c r="E24" i="45"/>
  <c r="E208" i="45"/>
  <c r="E128" i="45"/>
  <c r="E250" i="45"/>
  <c r="E234" i="45"/>
  <c r="E202" i="45"/>
  <c r="E170" i="45"/>
  <c r="E168" i="45"/>
  <c r="E136" i="45"/>
  <c r="E120" i="45"/>
  <c r="E104" i="45"/>
  <c r="E88" i="45"/>
  <c r="E72" i="45"/>
  <c r="E56" i="45"/>
  <c r="E247" i="45"/>
  <c r="E231" i="45"/>
  <c r="E215" i="45"/>
  <c r="E199" i="45"/>
  <c r="E183" i="45"/>
  <c r="E167" i="45"/>
  <c r="E151" i="45"/>
  <c r="E135" i="45"/>
  <c r="E119" i="45"/>
  <c r="E103" i="45"/>
  <c r="E87" i="45"/>
  <c r="E71" i="45"/>
  <c r="E55" i="45"/>
  <c r="E39" i="45"/>
  <c r="E23" i="45"/>
  <c r="E154" i="45"/>
  <c r="E248" i="45"/>
  <c r="E232" i="45"/>
  <c r="E216" i="45"/>
  <c r="E200" i="45"/>
  <c r="E184" i="45"/>
  <c r="E152" i="45"/>
  <c r="E262" i="45"/>
  <c r="E246" i="45"/>
  <c r="E230" i="45"/>
  <c r="E214" i="45"/>
  <c r="E198" i="45"/>
  <c r="E182" i="45"/>
  <c r="E166" i="45"/>
  <c r="E150" i="45"/>
  <c r="E134" i="45"/>
  <c r="E118" i="45"/>
  <c r="E102" i="45"/>
  <c r="E86" i="45"/>
  <c r="E70" i="45"/>
  <c r="E54" i="45"/>
  <c r="E38" i="45"/>
  <c r="E22" i="45"/>
  <c r="E112" i="45"/>
  <c r="E218" i="45"/>
  <c r="E186" i="45"/>
  <c r="E261" i="45"/>
  <c r="E245" i="45"/>
  <c r="E229" i="45"/>
  <c r="E213" i="45"/>
  <c r="E197" i="45"/>
  <c r="E181" i="45"/>
  <c r="E165" i="45"/>
  <c r="E149" i="45"/>
  <c r="E133" i="45"/>
  <c r="E117" i="45"/>
  <c r="E101" i="45"/>
  <c r="E85" i="45"/>
  <c r="E69" i="45"/>
  <c r="E53" i="45"/>
  <c r="E37" i="45"/>
  <c r="E21" i="45"/>
  <c r="E225" i="45"/>
  <c r="E256" i="45"/>
  <c r="E192" i="45"/>
  <c r="E212" i="45"/>
  <c r="E196" i="45"/>
  <c r="E180" i="45"/>
  <c r="E164" i="45"/>
  <c r="E148" i="45"/>
  <c r="E132" i="45"/>
  <c r="E116" i="45"/>
  <c r="E100" i="45"/>
  <c r="E84" i="45"/>
  <c r="E68" i="45"/>
  <c r="E52" i="45"/>
  <c r="E36" i="45"/>
  <c r="E20" i="45"/>
  <c r="E147" i="45"/>
  <c r="E131" i="45"/>
  <c r="E115" i="45"/>
  <c r="E99" i="45"/>
  <c r="E83" i="45"/>
  <c r="E67" i="45"/>
  <c r="E51" i="45"/>
  <c r="E35" i="45"/>
  <c r="E19" i="45"/>
  <c r="E260" i="45"/>
  <c r="E244" i="45"/>
  <c r="E228" i="45"/>
  <c r="E259" i="45"/>
  <c r="E243" i="45"/>
  <c r="E227" i="45"/>
  <c r="E211" i="45"/>
  <c r="E195" i="45"/>
  <c r="E179" i="45"/>
  <c r="E163" i="45"/>
  <c r="E258" i="45"/>
  <c r="E242" i="45"/>
  <c r="E226" i="45"/>
  <c r="E210" i="45"/>
  <c r="E194" i="45"/>
  <c r="E178" i="45"/>
  <c r="E162" i="45"/>
  <c r="E146" i="45"/>
  <c r="E130" i="45"/>
  <c r="E114" i="45"/>
  <c r="E98" i="45"/>
  <c r="E82" i="45"/>
  <c r="E66" i="45"/>
  <c r="E50" i="45"/>
  <c r="E34" i="45"/>
  <c r="E18" i="45"/>
  <c r="E177" i="45"/>
  <c r="E161" i="45"/>
  <c r="E145" i="45"/>
  <c r="E129" i="45"/>
  <c r="E113" i="45"/>
  <c r="E97" i="45"/>
  <c r="E81" i="45"/>
  <c r="E65" i="45"/>
  <c r="E49" i="45"/>
  <c r="E33" i="45"/>
  <c r="E17" i="45"/>
  <c r="E96" i="45"/>
  <c r="E80" i="45"/>
  <c r="E64" i="45"/>
  <c r="E48" i="45"/>
  <c r="E32" i="45"/>
  <c r="E16" i="45"/>
  <c r="E15" i="45"/>
  <c r="E160" i="45"/>
  <c r="E239" i="45"/>
  <c r="E191" i="45"/>
  <c r="E159" i="45"/>
  <c r="E143" i="45"/>
  <c r="E190" i="45"/>
  <c r="E174" i="45"/>
  <c r="E158" i="45"/>
  <c r="E142" i="45"/>
  <c r="E126" i="45"/>
  <c r="E110" i="45"/>
  <c r="E94" i="45"/>
  <c r="E78" i="45"/>
  <c r="E62" i="45"/>
  <c r="E46" i="45"/>
  <c r="E30" i="45"/>
  <c r="E14" i="45"/>
  <c r="E257" i="45"/>
  <c r="E193" i="45"/>
  <c r="E224" i="45"/>
  <c r="E144" i="45"/>
  <c r="E223" i="45"/>
  <c r="E175" i="45"/>
  <c r="E111" i="45"/>
  <c r="E63" i="45"/>
  <c r="E31" i="45"/>
  <c r="E254" i="45"/>
  <c r="E238" i="45"/>
  <c r="E206" i="45"/>
  <c r="E253" i="45"/>
  <c r="E237" i="45"/>
  <c r="E221" i="45"/>
  <c r="E205" i="45"/>
  <c r="E189" i="45"/>
  <c r="E173" i="45"/>
  <c r="E157" i="45"/>
  <c r="E141" i="45"/>
  <c r="E125" i="45"/>
  <c r="E109" i="45"/>
  <c r="E93" i="45"/>
  <c r="E77" i="45"/>
  <c r="E61" i="45"/>
  <c r="E45" i="45"/>
  <c r="E29" i="45"/>
  <c r="E13" i="45"/>
  <c r="E12" i="45"/>
  <c r="E11" i="13"/>
  <c r="E202" i="13"/>
  <c r="E90" i="13"/>
  <c r="E233" i="13"/>
  <c r="E201" i="13"/>
  <c r="E169" i="13"/>
  <c r="E105" i="13"/>
  <c r="E232" i="13"/>
  <c r="E228" i="13"/>
  <c r="E259" i="13"/>
  <c r="E242" i="13"/>
  <c r="E114" i="13"/>
  <c r="E224" i="13"/>
  <c r="E176" i="13"/>
  <c r="E175" i="13"/>
  <c r="E221" i="13"/>
  <c r="E236" i="13"/>
  <c r="E220" i="13"/>
  <c r="E204" i="13"/>
  <c r="E188" i="13"/>
  <c r="E156" i="13"/>
  <c r="E140" i="13"/>
  <c r="E124" i="13"/>
  <c r="E108" i="13"/>
  <c r="E92" i="13"/>
  <c r="E76" i="13"/>
  <c r="E251" i="13"/>
  <c r="E235" i="13"/>
  <c r="E219" i="13"/>
  <c r="E203" i="13"/>
  <c r="E187" i="13"/>
  <c r="E171" i="13"/>
  <c r="E155" i="13"/>
  <c r="E139" i="13"/>
  <c r="E123" i="13"/>
  <c r="E107" i="13"/>
  <c r="E91" i="13"/>
  <c r="E75" i="13"/>
  <c r="E59" i="13"/>
  <c r="E43" i="13"/>
  <c r="E27" i="13"/>
  <c r="E89" i="13"/>
  <c r="E73" i="13"/>
  <c r="E57" i="13"/>
  <c r="E41" i="13"/>
  <c r="E25" i="13"/>
  <c r="E56" i="13"/>
  <c r="E40" i="13"/>
  <c r="E24" i="13"/>
  <c r="E39" i="13"/>
  <c r="E23" i="13"/>
  <c r="E104" i="13"/>
  <c r="E88" i="13"/>
  <c r="E247" i="13"/>
  <c r="E199" i="13"/>
  <c r="E183" i="13"/>
  <c r="E167" i="13"/>
  <c r="E151" i="13"/>
  <c r="E135" i="13"/>
  <c r="E119" i="13"/>
  <c r="E103" i="13"/>
  <c r="E87" i="13"/>
  <c r="E71" i="13"/>
  <c r="E55" i="13"/>
  <c r="E262" i="13"/>
  <c r="E246" i="13"/>
  <c r="E230" i="13"/>
  <c r="E214" i="13"/>
  <c r="E198" i="13"/>
  <c r="E182" i="13"/>
  <c r="E166" i="13"/>
  <c r="E150" i="13"/>
  <c r="E134" i="13"/>
  <c r="E118" i="13"/>
  <c r="E102" i="13"/>
  <c r="E86" i="13"/>
  <c r="E70" i="13"/>
  <c r="E54" i="13"/>
  <c r="E38" i="13"/>
  <c r="E22" i="13"/>
  <c r="E186" i="13"/>
  <c r="E154" i="13"/>
  <c r="E26" i="13"/>
  <c r="E200" i="13"/>
  <c r="E184" i="13"/>
  <c r="E168" i="13"/>
  <c r="E152" i="13"/>
  <c r="E136" i="13"/>
  <c r="E120" i="13"/>
  <c r="E72" i="13"/>
  <c r="E231" i="13"/>
  <c r="E215" i="13"/>
  <c r="E261" i="13"/>
  <c r="E245" i="13"/>
  <c r="E229" i="13"/>
  <c r="E213" i="13"/>
  <c r="E197" i="13"/>
  <c r="E181" i="13"/>
  <c r="E165" i="13"/>
  <c r="E149" i="13"/>
  <c r="E133" i="13"/>
  <c r="E117" i="13"/>
  <c r="E101" i="13"/>
  <c r="E85" i="13"/>
  <c r="E69" i="13"/>
  <c r="E53" i="13"/>
  <c r="E37" i="13"/>
  <c r="E21" i="13"/>
  <c r="E212" i="13"/>
  <c r="E196" i="13"/>
  <c r="E180" i="13"/>
  <c r="E164" i="13"/>
  <c r="E148" i="13"/>
  <c r="E132" i="13"/>
  <c r="E116" i="13"/>
  <c r="E100" i="13"/>
  <c r="E84" i="13"/>
  <c r="E68" i="13"/>
  <c r="E52" i="13"/>
  <c r="E36" i="13"/>
  <c r="E20" i="13"/>
  <c r="E163" i="13"/>
  <c r="E147" i="13"/>
  <c r="E131" i="13"/>
  <c r="E115" i="13"/>
  <c r="E99" i="13"/>
  <c r="E83" i="13"/>
  <c r="E67" i="13"/>
  <c r="E51" i="13"/>
  <c r="E35" i="13"/>
  <c r="E19" i="13"/>
  <c r="E170" i="13"/>
  <c r="E122" i="13"/>
  <c r="E66" i="13"/>
  <c r="E50" i="13"/>
  <c r="E34" i="13"/>
  <c r="E18" i="13"/>
  <c r="E42" i="13"/>
  <c r="E217" i="13"/>
  <c r="E185" i="13"/>
  <c r="E121" i="13"/>
  <c r="E260" i="13"/>
  <c r="E195" i="13"/>
  <c r="E258" i="13"/>
  <c r="E130" i="13"/>
  <c r="E257" i="13"/>
  <c r="E241" i="13"/>
  <c r="E225" i="13"/>
  <c r="E209" i="13"/>
  <c r="E193" i="13"/>
  <c r="E177" i="13"/>
  <c r="E161" i="13"/>
  <c r="E145" i="13"/>
  <c r="E129" i="13"/>
  <c r="E113" i="13"/>
  <c r="E97" i="13"/>
  <c r="E81" i="13"/>
  <c r="E65" i="13"/>
  <c r="E49" i="13"/>
  <c r="E33" i="13"/>
  <c r="E17" i="13"/>
  <c r="E128" i="13"/>
  <c r="E112" i="13"/>
  <c r="E96" i="13"/>
  <c r="E80" i="13"/>
  <c r="E64" i="13"/>
  <c r="E48" i="13"/>
  <c r="E32" i="13"/>
  <c r="E16" i="13"/>
  <c r="E218" i="13"/>
  <c r="E106" i="13"/>
  <c r="E137" i="13"/>
  <c r="E216" i="13"/>
  <c r="E227" i="13"/>
  <c r="E179" i="13"/>
  <c r="E162" i="13"/>
  <c r="E98" i="13"/>
  <c r="E256" i="13"/>
  <c r="E208" i="13"/>
  <c r="E159" i="13"/>
  <c r="E143" i="13"/>
  <c r="E127" i="13"/>
  <c r="E111" i="13"/>
  <c r="E95" i="13"/>
  <c r="E79" i="13"/>
  <c r="E63" i="13"/>
  <c r="E47" i="13"/>
  <c r="E31" i="13"/>
  <c r="E15" i="13"/>
  <c r="E234" i="13"/>
  <c r="E138" i="13"/>
  <c r="E58" i="13"/>
  <c r="E249" i="13"/>
  <c r="E243" i="13"/>
  <c r="E226" i="13"/>
  <c r="E178" i="13"/>
  <c r="E146" i="13"/>
  <c r="E239" i="13"/>
  <c r="E207" i="13"/>
  <c r="E222" i="13"/>
  <c r="E206" i="13"/>
  <c r="E190" i="13"/>
  <c r="E174" i="13"/>
  <c r="E158" i="13"/>
  <c r="E142" i="13"/>
  <c r="E126" i="13"/>
  <c r="E110" i="13"/>
  <c r="E94" i="13"/>
  <c r="E78" i="13"/>
  <c r="E62" i="13"/>
  <c r="E46" i="13"/>
  <c r="E30" i="13"/>
  <c r="E14" i="13"/>
  <c r="E250" i="13"/>
  <c r="E74" i="13"/>
  <c r="E194" i="13"/>
  <c r="E240" i="13"/>
  <c r="E192" i="13"/>
  <c r="E144" i="13"/>
  <c r="E191" i="13"/>
  <c r="E254" i="13"/>
  <c r="E238" i="13"/>
  <c r="E253" i="13"/>
  <c r="E237" i="13"/>
  <c r="E205" i="13"/>
  <c r="E189" i="13"/>
  <c r="E173" i="13"/>
  <c r="E157" i="13"/>
  <c r="E141" i="13"/>
  <c r="E125" i="13"/>
  <c r="E109" i="13"/>
  <c r="E93" i="13"/>
  <c r="E77" i="13"/>
  <c r="E61" i="13"/>
  <c r="E45" i="13"/>
  <c r="E29" i="13"/>
  <c r="E13" i="13"/>
  <c r="E153" i="13"/>
  <c r="E248" i="13"/>
  <c r="E244" i="13"/>
  <c r="E211" i="13"/>
  <c r="E210" i="13"/>
  <c r="E82" i="13"/>
  <c r="E160" i="13"/>
  <c r="E255" i="13"/>
  <c r="E223" i="13"/>
  <c r="E252" i="13"/>
  <c r="E172" i="13"/>
  <c r="E60" i="13"/>
  <c r="E44" i="13"/>
  <c r="E28" i="13"/>
  <c r="E12" i="13"/>
  <c r="F10" i="46" l="1"/>
  <c r="F10" i="45"/>
  <c r="F9" i="46"/>
  <c r="F9" i="45"/>
  <c r="E12" i="1" l="1"/>
  <c r="F12" i="1"/>
  <c r="G9" i="46"/>
  <c r="G9" i="45"/>
  <c r="G9" i="13"/>
  <c r="F20" i="46"/>
  <c r="F199" i="45"/>
  <c r="F37" i="46"/>
  <c r="F233" i="45"/>
  <c r="F197" i="45"/>
  <c r="F205" i="45"/>
  <c r="F164" i="45"/>
  <c r="F61" i="45"/>
  <c r="F47" i="45"/>
  <c r="F258" i="45"/>
  <c r="F57" i="45"/>
  <c r="F64" i="45"/>
  <c r="F107" i="45"/>
  <c r="F66" i="45"/>
  <c r="F223" i="45"/>
  <c r="F191" i="45"/>
  <c r="F176" i="45"/>
  <c r="F65" i="45"/>
  <c r="F81" i="45"/>
  <c r="F128" i="45"/>
  <c r="F108" i="45"/>
  <c r="F50" i="45"/>
  <c r="F95" i="45"/>
  <c r="F90" i="45"/>
  <c r="F40" i="46"/>
  <c r="F174" i="45"/>
  <c r="F158" i="45"/>
  <c r="F248" i="45"/>
  <c r="F234" i="45"/>
  <c r="F238" i="45"/>
  <c r="F103" i="45"/>
  <c r="F38" i="46"/>
  <c r="F62" i="45"/>
  <c r="F132" i="45"/>
  <c r="F253" i="45"/>
  <c r="F144" i="45"/>
  <c r="F22" i="45"/>
  <c r="F45" i="45"/>
  <c r="F193" i="45"/>
  <c r="F225" i="45"/>
  <c r="F25" i="45"/>
  <c r="F180" i="45"/>
  <c r="F80" i="45"/>
  <c r="F111" i="45"/>
  <c r="F57" i="46"/>
  <c r="F215" i="45"/>
  <c r="F121" i="45"/>
  <c r="F163" i="45"/>
  <c r="F206" i="45"/>
  <c r="F211" i="45"/>
  <c r="F172" i="45"/>
  <c r="F122" i="45"/>
  <c r="F14" i="46"/>
  <c r="F131" i="45"/>
  <c r="F182" i="45"/>
  <c r="F13" i="46"/>
  <c r="F116" i="45"/>
  <c r="F228" i="45"/>
  <c r="F24" i="45"/>
  <c r="F237" i="45"/>
  <c r="F155" i="45"/>
  <c r="F28" i="45"/>
  <c r="F219" i="45"/>
  <c r="F30" i="45"/>
  <c r="F145" i="45"/>
  <c r="F13" i="45"/>
  <c r="F143" i="45"/>
  <c r="F35" i="45"/>
  <c r="F213" i="45"/>
  <c r="F58" i="46"/>
  <c r="F28" i="46"/>
  <c r="F186" i="45"/>
  <c r="F15" i="46"/>
  <c r="F161" i="45"/>
  <c r="F194" i="45"/>
  <c r="F20" i="45"/>
  <c r="F146" i="45"/>
  <c r="F224" i="45"/>
  <c r="F67" i="45"/>
  <c r="F27" i="45"/>
  <c r="F187" i="45"/>
  <c r="F22" i="46"/>
  <c r="F246" i="45"/>
  <c r="F243" i="45"/>
  <c r="F184" i="45"/>
  <c r="F48" i="46"/>
  <c r="F75" i="45"/>
  <c r="F160" i="45"/>
  <c r="F173" i="45"/>
  <c r="F118" i="45"/>
  <c r="F96" i="45"/>
  <c r="F226" i="45"/>
  <c r="F63" i="45"/>
  <c r="F125" i="45"/>
  <c r="F87" i="45"/>
  <c r="F244" i="45"/>
  <c r="F139" i="45"/>
  <c r="F41" i="45"/>
  <c r="F113" i="45"/>
  <c r="F86" i="45"/>
  <c r="F32" i="45"/>
  <c r="F84" i="45"/>
  <c r="F257" i="45"/>
  <c r="F51" i="45"/>
  <c r="F260" i="45"/>
  <c r="F259" i="45"/>
  <c r="F185" i="45"/>
  <c r="F126" i="45"/>
  <c r="F181" i="45"/>
  <c r="F26" i="46"/>
  <c r="F216" i="45"/>
  <c r="F115" i="45"/>
  <c r="F117" i="45"/>
  <c r="F221" i="45"/>
  <c r="F250" i="45"/>
  <c r="F114" i="45"/>
  <c r="F78" i="45"/>
  <c r="F85" i="45"/>
  <c r="F18" i="45"/>
  <c r="F156" i="45"/>
  <c r="F12" i="45"/>
  <c r="F53" i="46"/>
  <c r="F249" i="45"/>
  <c r="F201" i="45"/>
  <c r="F32" i="46"/>
  <c r="F190" i="45"/>
  <c r="F105" i="45"/>
  <c r="F35" i="46"/>
  <c r="F166" i="45"/>
  <c r="F245" i="45"/>
  <c r="F251" i="45"/>
  <c r="F43" i="45"/>
  <c r="F69" i="45"/>
  <c r="F252" i="45"/>
  <c r="F36" i="45"/>
  <c r="F71" i="45"/>
  <c r="F39" i="45"/>
  <c r="F53" i="45"/>
  <c r="F106" i="45"/>
  <c r="F42" i="46"/>
  <c r="F55" i="46"/>
  <c r="F39" i="46"/>
  <c r="F44" i="46"/>
  <c r="F29" i="46"/>
  <c r="F56" i="45"/>
  <c r="F210" i="45"/>
  <c r="F195" i="45"/>
  <c r="F147" i="45"/>
  <c r="F162" i="45"/>
  <c r="F54" i="45"/>
  <c r="F15" i="45"/>
  <c r="F159" i="45"/>
  <c r="F241" i="45"/>
  <c r="F129" i="45"/>
  <c r="F26" i="45"/>
  <c r="F112" i="45"/>
  <c r="F49" i="45"/>
  <c r="F24" i="46"/>
  <c r="F41" i="46"/>
  <c r="F52" i="46"/>
  <c r="F17" i="46"/>
  <c r="F18" i="46"/>
  <c r="F21" i="46"/>
  <c r="F25" i="46"/>
  <c r="F102" i="45"/>
  <c r="F47" i="46"/>
  <c r="F151" i="45"/>
  <c r="F54" i="46"/>
  <c r="F212" i="45"/>
  <c r="F99" i="45"/>
  <c r="F40" i="45"/>
  <c r="F220" i="45"/>
  <c r="F72" i="45"/>
  <c r="F255" i="45"/>
  <c r="F70" i="45"/>
  <c r="F83" i="45"/>
  <c r="F130" i="45"/>
  <c r="F133" i="45"/>
  <c r="F178" i="45"/>
  <c r="F123" i="45"/>
  <c r="F209" i="45"/>
  <c r="F91" i="45"/>
  <c r="F207" i="45"/>
  <c r="F33" i="46"/>
  <c r="F110" i="45"/>
  <c r="F36" i="46"/>
  <c r="F34" i="46"/>
  <c r="F183" i="45"/>
  <c r="F30" i="46"/>
  <c r="F202" i="45"/>
  <c r="F214" i="45"/>
  <c r="F43" i="46"/>
  <c r="F98" i="45"/>
  <c r="F177" i="45"/>
  <c r="F52" i="45"/>
  <c r="F31" i="45"/>
  <c r="F104" i="45"/>
  <c r="F175" i="45"/>
  <c r="F46" i="46"/>
  <c r="F149" i="45"/>
  <c r="F137" i="45"/>
  <c r="F254" i="45"/>
  <c r="F227" i="45"/>
  <c r="F230" i="45"/>
  <c r="F50" i="46"/>
  <c r="F150" i="45"/>
  <c r="F154" i="45"/>
  <c r="F82" i="45"/>
  <c r="F16" i="46"/>
  <c r="F48" i="45"/>
  <c r="F119" i="45"/>
  <c r="F38" i="45"/>
  <c r="F33" i="45"/>
  <c r="F73" i="45"/>
  <c r="F153" i="45"/>
  <c r="F218" i="45"/>
  <c r="F152" i="45"/>
  <c r="F208" i="45"/>
  <c r="F17" i="45"/>
  <c r="F101" i="45"/>
  <c r="F37" i="45"/>
  <c r="F124" i="45"/>
  <c r="F31" i="46"/>
  <c r="F222" i="45"/>
  <c r="F11" i="46"/>
  <c r="F261" i="45"/>
  <c r="F135" i="45"/>
  <c r="F88" i="45"/>
  <c r="F235" i="45"/>
  <c r="F242" i="45"/>
  <c r="F49" i="46"/>
  <c r="F68" i="45"/>
  <c r="F29" i="45"/>
  <c r="F236" i="45"/>
  <c r="F140" i="45"/>
  <c r="F58" i="45"/>
  <c r="F256" i="45"/>
  <c r="F169" i="45"/>
  <c r="F217" i="45"/>
  <c r="F109" i="45"/>
  <c r="F97" i="45"/>
  <c r="F171" i="45"/>
  <c r="F89" i="45"/>
  <c r="F204" i="45"/>
  <c r="F92" i="45"/>
  <c r="F27" i="46"/>
  <c r="F196" i="45"/>
  <c r="F44" i="45"/>
  <c r="F262" i="45"/>
  <c r="F134" i="45"/>
  <c r="F165" i="45"/>
  <c r="F198" i="45"/>
  <c r="F23" i="46"/>
  <c r="F100" i="45"/>
  <c r="F14" i="45"/>
  <c r="F59" i="45"/>
  <c r="F16" i="45"/>
  <c r="F170" i="45"/>
  <c r="F168" i="45"/>
  <c r="F142" i="45"/>
  <c r="F200" i="45"/>
  <c r="F120" i="45"/>
  <c r="F21" i="45"/>
  <c r="F76" i="45"/>
  <c r="F42" i="45"/>
  <c r="F240" i="45"/>
  <c r="F60" i="45"/>
  <c r="F19" i="45"/>
  <c r="F189" i="45"/>
  <c r="F229" i="45"/>
  <c r="F19" i="46"/>
  <c r="F94" i="45"/>
  <c r="F46" i="45"/>
  <c r="F188" i="45"/>
  <c r="F231" i="45"/>
  <c r="F247" i="45"/>
  <c r="F179" i="45"/>
  <c r="F74" i="45"/>
  <c r="F203" i="45"/>
  <c r="F79" i="45"/>
  <c r="F192" i="45"/>
  <c r="F56" i="46"/>
  <c r="F51" i="46"/>
  <c r="F157" i="45"/>
  <c r="F23" i="45"/>
  <c r="F45" i="46"/>
  <c r="F141" i="45"/>
  <c r="F127" i="45"/>
  <c r="F34" i="45"/>
  <c r="F12" i="46"/>
  <c r="F93" i="45"/>
  <c r="F232" i="45"/>
  <c r="F136" i="45"/>
  <c r="F11" i="45"/>
  <c r="F148" i="45"/>
  <c r="F55" i="45"/>
  <c r="F77" i="45"/>
  <c r="F167" i="45"/>
  <c r="F138" i="45"/>
  <c r="F239" i="45"/>
  <c r="E4" i="46" l="1"/>
  <c r="E4" i="13"/>
  <c r="E4" i="45"/>
  <c r="F10" i="1" l="1"/>
  <c r="F11" i="1"/>
  <c r="F13" i="1"/>
  <c r="F9" i="1"/>
  <c r="E10" i="1"/>
  <c r="E11" i="1"/>
  <c r="E13" i="1"/>
  <c r="E9" i="1"/>
  <c r="A38" i="1" l="1"/>
  <c r="B38" i="1"/>
  <c r="C38" i="1"/>
  <c r="M3" i="46" l="1"/>
  <c r="M3" i="45"/>
  <c r="O10" i="46"/>
  <c r="L10" i="46"/>
  <c r="I10" i="46"/>
  <c r="G10" i="46"/>
  <c r="C10" i="46"/>
  <c r="O9" i="46"/>
  <c r="L9" i="46"/>
  <c r="I9" i="46"/>
  <c r="D9" i="46"/>
  <c r="C9" i="46"/>
  <c r="O10" i="45"/>
  <c r="L10" i="45"/>
  <c r="I10" i="45"/>
  <c r="G10" i="45"/>
  <c r="C10" i="45"/>
  <c r="O9" i="45"/>
  <c r="L9" i="45"/>
  <c r="I9" i="45"/>
  <c r="D9" i="45"/>
  <c r="C9" i="45"/>
  <c r="D19" i="46"/>
  <c r="C76" i="45"/>
  <c r="C258" i="45"/>
  <c r="C180" i="45"/>
  <c r="D27" i="45"/>
  <c r="C256" i="45"/>
  <c r="G34" i="46"/>
  <c r="D93" i="45"/>
  <c r="D205" i="45"/>
  <c r="C23" i="45"/>
  <c r="D154" i="45"/>
  <c r="C253" i="45"/>
  <c r="G248" i="45"/>
  <c r="C27" i="46"/>
  <c r="D94" i="45"/>
  <c r="C235" i="45"/>
  <c r="D236" i="45"/>
  <c r="C196" i="45"/>
  <c r="C44" i="45"/>
  <c r="G16" i="45"/>
  <c r="C89" i="45"/>
  <c r="G33" i="46"/>
  <c r="C16" i="45"/>
  <c r="G37" i="45"/>
  <c r="G167" i="45"/>
  <c r="C230" i="45"/>
  <c r="D39" i="46"/>
  <c r="C118" i="45"/>
  <c r="C187" i="45"/>
  <c r="C251" i="45"/>
  <c r="C207" i="45"/>
  <c r="C194" i="45"/>
  <c r="G163" i="45"/>
  <c r="D53" i="45"/>
  <c r="D147" i="45"/>
  <c r="G183" i="45"/>
  <c r="C57" i="46"/>
  <c r="D120" i="45"/>
  <c r="D92" i="45"/>
  <c r="G176" i="45"/>
  <c r="D193" i="45"/>
  <c r="G42" i="46"/>
  <c r="D233" i="45"/>
  <c r="G219" i="45"/>
  <c r="G62" i="45"/>
  <c r="G156" i="45"/>
  <c r="D58" i="45"/>
  <c r="D82" i="45"/>
  <c r="G109" i="45"/>
  <c r="G21" i="45"/>
  <c r="G218" i="45"/>
  <c r="C53" i="45"/>
  <c r="C47" i="45"/>
  <c r="D104" i="45"/>
  <c r="C140" i="45"/>
  <c r="D165" i="45"/>
  <c r="G72" i="45"/>
  <c r="G83" i="45"/>
  <c r="G76" i="45"/>
  <c r="D215" i="45"/>
  <c r="G36" i="45"/>
  <c r="C111" i="45"/>
  <c r="D173" i="45"/>
  <c r="G86" i="45"/>
  <c r="D145" i="45"/>
  <c r="C119" i="45"/>
  <c r="C132" i="45"/>
  <c r="G134" i="45"/>
  <c r="D37" i="45"/>
  <c r="C70" i="45"/>
  <c r="D54" i="46"/>
  <c r="D256" i="45"/>
  <c r="D214" i="45"/>
  <c r="C50" i="45"/>
  <c r="G38" i="46"/>
  <c r="C104" i="45"/>
  <c r="D38" i="46"/>
  <c r="G94" i="45"/>
  <c r="C30" i="46"/>
  <c r="C31" i="46"/>
  <c r="D48" i="46"/>
  <c r="D151" i="45"/>
  <c r="G140" i="45"/>
  <c r="C29" i="45"/>
  <c r="D100" i="45"/>
  <c r="D18" i="45"/>
  <c r="G56" i="46"/>
  <c r="C167" i="45"/>
  <c r="G157" i="45"/>
  <c r="G184" i="45"/>
  <c r="C72" i="45"/>
  <c r="D87" i="45"/>
  <c r="D55" i="46"/>
  <c r="D111" i="45"/>
  <c r="C141" i="45"/>
  <c r="G30" i="46"/>
  <c r="G24" i="46"/>
  <c r="G234" i="45"/>
  <c r="D31" i="46"/>
  <c r="G48" i="45"/>
  <c r="C123" i="45"/>
  <c r="C53" i="46"/>
  <c r="C232" i="45"/>
  <c r="C150" i="45"/>
  <c r="C25" i="45"/>
  <c r="C142" i="45"/>
  <c r="C96" i="45"/>
  <c r="C23" i="46"/>
  <c r="D106" i="45"/>
  <c r="D257" i="45"/>
  <c r="C50" i="46"/>
  <c r="G259" i="45"/>
  <c r="C159" i="45"/>
  <c r="G233" i="45"/>
  <c r="C249" i="45"/>
  <c r="D40" i="46"/>
  <c r="G78" i="45"/>
  <c r="G175" i="45"/>
  <c r="D105" i="45"/>
  <c r="G262" i="45"/>
  <c r="G39" i="46"/>
  <c r="G95" i="45"/>
  <c r="G63" i="45"/>
  <c r="C115" i="45"/>
  <c r="C112" i="45"/>
  <c r="D225" i="45"/>
  <c r="C254" i="45"/>
  <c r="G15" i="45"/>
  <c r="C34" i="46"/>
  <c r="C66" i="45"/>
  <c r="C261" i="45"/>
  <c r="C35" i="46"/>
  <c r="C173" i="45"/>
  <c r="D19" i="45"/>
  <c r="D119" i="45"/>
  <c r="D36" i="45"/>
  <c r="C48" i="46"/>
  <c r="C61" i="45"/>
  <c r="D14" i="45"/>
  <c r="D207" i="45"/>
  <c r="G103" i="45"/>
  <c r="G41" i="45"/>
  <c r="D115" i="45"/>
  <c r="D97" i="45"/>
  <c r="G229" i="45"/>
  <c r="C145" i="45"/>
  <c r="G55" i="45"/>
  <c r="G220" i="45"/>
  <c r="C161" i="45"/>
  <c r="C147" i="45"/>
  <c r="C170" i="45"/>
  <c r="C216" i="45"/>
  <c r="G118" i="45"/>
  <c r="D245" i="45"/>
  <c r="D65" i="45"/>
  <c r="D31" i="45"/>
  <c r="D28" i="46"/>
  <c r="G27" i="45"/>
  <c r="G137" i="45"/>
  <c r="G81" i="45"/>
  <c r="D49" i="45"/>
  <c r="D26" i="46"/>
  <c r="G47" i="46"/>
  <c r="G190" i="45"/>
  <c r="D102" i="45"/>
  <c r="D156" i="45"/>
  <c r="C116" i="45"/>
  <c r="G123" i="45"/>
  <c r="D107" i="45"/>
  <c r="D43" i="46"/>
  <c r="G36" i="46"/>
  <c r="D259" i="45"/>
  <c r="G48" i="46"/>
  <c r="C148" i="45"/>
  <c r="G18" i="45"/>
  <c r="D235" i="45"/>
  <c r="D46" i="45"/>
  <c r="D103" i="45"/>
  <c r="C26" i="46"/>
  <c r="D61" i="45"/>
  <c r="G187" i="45"/>
  <c r="G51" i="45"/>
  <c r="D25" i="45"/>
  <c r="C233" i="45"/>
  <c r="G107" i="45"/>
  <c r="G258" i="45"/>
  <c r="D17" i="45"/>
  <c r="G75" i="45"/>
  <c r="C45" i="46"/>
  <c r="D133" i="45"/>
  <c r="C78" i="45"/>
  <c r="C98" i="45"/>
  <c r="C13" i="45"/>
  <c r="C16" i="46"/>
  <c r="G206" i="45"/>
  <c r="G180" i="45"/>
  <c r="D49" i="46"/>
  <c r="G122" i="45"/>
  <c r="D160" i="45"/>
  <c r="C137" i="45"/>
  <c r="C51" i="45"/>
  <c r="G261" i="45"/>
  <c r="D29" i="46"/>
  <c r="D250" i="45"/>
  <c r="G243" i="45"/>
  <c r="C225" i="45"/>
  <c r="C24" i="46"/>
  <c r="G170" i="45"/>
  <c r="D139" i="45"/>
  <c r="G222" i="45"/>
  <c r="D76" i="45"/>
  <c r="C28" i="46"/>
  <c r="G105" i="45"/>
  <c r="C57" i="45"/>
  <c r="D116" i="45"/>
  <c r="C18" i="45"/>
  <c r="G254" i="45"/>
  <c r="G216" i="45"/>
  <c r="C247" i="45"/>
  <c r="G46" i="46"/>
  <c r="G67" i="45"/>
  <c r="C14" i="46"/>
  <c r="D176" i="45"/>
  <c r="D63" i="45"/>
  <c r="D81" i="45"/>
  <c r="D30" i="45"/>
  <c r="G149" i="45"/>
  <c r="C189" i="45"/>
  <c r="G129" i="45"/>
  <c r="G247" i="45"/>
  <c r="D244" i="45"/>
  <c r="G207" i="45"/>
  <c r="G46" i="45"/>
  <c r="C176" i="45"/>
  <c r="C106" i="45"/>
  <c r="C203" i="45"/>
  <c r="D163" i="45"/>
  <c r="C122" i="45"/>
  <c r="D28" i="45"/>
  <c r="D238" i="45"/>
  <c r="C224" i="45"/>
  <c r="D181" i="45"/>
  <c r="C163" i="45"/>
  <c r="D213" i="45"/>
  <c r="G33" i="45"/>
  <c r="D253" i="45"/>
  <c r="C158" i="45"/>
  <c r="D22" i="46"/>
  <c r="G55" i="46"/>
  <c r="C54" i="45"/>
  <c r="C20" i="46"/>
  <c r="D254" i="45"/>
  <c r="C136" i="45"/>
  <c r="D74" i="45"/>
  <c r="G244" i="45"/>
  <c r="C248" i="45"/>
  <c r="G166" i="45"/>
  <c r="G224" i="45"/>
  <c r="D210" i="45"/>
  <c r="D200" i="45"/>
  <c r="G225" i="45"/>
  <c r="D187" i="45"/>
  <c r="C168" i="45"/>
  <c r="G235" i="45"/>
  <c r="C38" i="46"/>
  <c r="C77" i="45"/>
  <c r="D141" i="45"/>
  <c r="C184" i="45"/>
  <c r="D69" i="45"/>
  <c r="D175" i="45"/>
  <c r="D155" i="45"/>
  <c r="D15" i="46"/>
  <c r="G79" i="45"/>
  <c r="G66" i="45"/>
  <c r="C220" i="45"/>
  <c r="D168" i="45"/>
  <c r="D62" i="45"/>
  <c r="D131" i="45"/>
  <c r="C238" i="45"/>
  <c r="G179" i="45"/>
  <c r="G250" i="45"/>
  <c r="C179" i="45"/>
  <c r="G106" i="45"/>
  <c r="D45" i="46"/>
  <c r="G22" i="45"/>
  <c r="C42" i="45"/>
  <c r="G14" i="45"/>
  <c r="D142" i="45"/>
  <c r="C34" i="45"/>
  <c r="G125" i="45"/>
  <c r="G50" i="45"/>
  <c r="G53" i="45"/>
  <c r="G238" i="45"/>
  <c r="D162" i="45"/>
  <c r="C47" i="46"/>
  <c r="C214" i="45"/>
  <c r="G26" i="46"/>
  <c r="C93" i="45"/>
  <c r="C88" i="45"/>
  <c r="C85" i="45"/>
  <c r="G186" i="45"/>
  <c r="C58" i="46"/>
  <c r="G246" i="45"/>
  <c r="D23" i="45"/>
  <c r="C183" i="45"/>
  <c r="D85" i="45"/>
  <c r="G110" i="45"/>
  <c r="D144" i="45"/>
  <c r="G58" i="46"/>
  <c r="C227" i="45"/>
  <c r="D38" i="45"/>
  <c r="C56" i="45"/>
  <c r="G50" i="46"/>
  <c r="C52" i="45"/>
  <c r="G37" i="46"/>
  <c r="D126" i="45"/>
  <c r="D134" i="45"/>
  <c r="C12" i="45"/>
  <c r="G196" i="45"/>
  <c r="C11" i="46"/>
  <c r="C156" i="45"/>
  <c r="D11" i="45"/>
  <c r="C99" i="45"/>
  <c r="G159" i="45"/>
  <c r="D96" i="45"/>
  <c r="D146" i="45"/>
  <c r="D222" i="45"/>
  <c r="G60" i="45"/>
  <c r="G28" i="45"/>
  <c r="G43" i="46"/>
  <c r="C174" i="45"/>
  <c r="C222" i="45"/>
  <c r="G84" i="45"/>
  <c r="C17" i="45"/>
  <c r="C55" i="46"/>
  <c r="C82" i="45"/>
  <c r="G45" i="45"/>
  <c r="G14" i="46"/>
  <c r="D112" i="45"/>
  <c r="D249" i="45"/>
  <c r="D114" i="45"/>
  <c r="D158" i="45"/>
  <c r="D29" i="45"/>
  <c r="C29" i="46"/>
  <c r="G138" i="45"/>
  <c r="G11" i="45"/>
  <c r="C36" i="45"/>
  <c r="G146" i="45"/>
  <c r="C17" i="46"/>
  <c r="C84" i="45"/>
  <c r="D191" i="45"/>
  <c r="G11" i="46"/>
  <c r="D167" i="45"/>
  <c r="C246" i="45"/>
  <c r="G164" i="45"/>
  <c r="G13" i="45"/>
  <c r="C110" i="45"/>
  <c r="G98" i="45"/>
  <c r="G144" i="45"/>
  <c r="G19" i="46"/>
  <c r="C59" i="45"/>
  <c r="D75" i="45"/>
  <c r="D20" i="45"/>
  <c r="C212" i="45"/>
  <c r="G35" i="46"/>
  <c r="C81" i="45"/>
  <c r="G82" i="45"/>
  <c r="G181" i="45"/>
  <c r="C243" i="45"/>
  <c r="G245" i="45"/>
  <c r="D121" i="45"/>
  <c r="C218" i="45"/>
  <c r="G64" i="45"/>
  <c r="D252" i="45"/>
  <c r="G88" i="45"/>
  <c r="D157" i="45"/>
  <c r="D113" i="45"/>
  <c r="C32" i="46"/>
  <c r="D122" i="45"/>
  <c r="C250" i="45"/>
  <c r="D123" i="45"/>
  <c r="D211" i="45"/>
  <c r="D206" i="45"/>
  <c r="G47" i="45"/>
  <c r="D129" i="45"/>
  <c r="G31" i="46"/>
  <c r="D41" i="45"/>
  <c r="C131" i="45"/>
  <c r="C199" i="45"/>
  <c r="C97" i="45"/>
  <c r="D197" i="45"/>
  <c r="D47" i="46"/>
  <c r="C39" i="46"/>
  <c r="G171" i="45"/>
  <c r="C157" i="45"/>
  <c r="G115" i="45"/>
  <c r="G25" i="46"/>
  <c r="G141" i="45"/>
  <c r="D138" i="45"/>
  <c r="C48" i="45"/>
  <c r="G132" i="45"/>
  <c r="D172" i="45"/>
  <c r="D22" i="45"/>
  <c r="G100" i="45"/>
  <c r="D42" i="46"/>
  <c r="D224" i="45"/>
  <c r="C260" i="45"/>
  <c r="D73" i="45"/>
  <c r="C259" i="45"/>
  <c r="D20" i="46"/>
  <c r="D148" i="45"/>
  <c r="C186" i="45"/>
  <c r="G65" i="45"/>
  <c r="G195" i="45"/>
  <c r="G139" i="45"/>
  <c r="G255" i="45"/>
  <c r="D110" i="45"/>
  <c r="G127" i="45"/>
  <c r="C113" i="45"/>
  <c r="D95" i="45"/>
  <c r="G194" i="45"/>
  <c r="G142" i="45"/>
  <c r="C128" i="45"/>
  <c r="G31" i="45"/>
  <c r="G131" i="45"/>
  <c r="G119" i="45"/>
  <c r="C24" i="45"/>
  <c r="G193" i="45"/>
  <c r="G111" i="45"/>
  <c r="D258" i="45"/>
  <c r="G249" i="45"/>
  <c r="C160" i="45"/>
  <c r="G203" i="45"/>
  <c r="C101" i="45"/>
  <c r="G96" i="45"/>
  <c r="D243" i="45"/>
  <c r="D201" i="45"/>
  <c r="C15" i="46"/>
  <c r="C39" i="45"/>
  <c r="D72" i="45"/>
  <c r="D59" i="45"/>
  <c r="D164" i="45"/>
  <c r="D153" i="45"/>
  <c r="G35" i="45"/>
  <c r="D46" i="46"/>
  <c r="C37" i="45"/>
  <c r="D169" i="45"/>
  <c r="D255" i="45"/>
  <c r="C43" i="45"/>
  <c r="G154" i="45"/>
  <c r="G253" i="45"/>
  <c r="G239" i="45"/>
  <c r="G18" i="46"/>
  <c r="G104" i="45"/>
  <c r="G51" i="46"/>
  <c r="G130" i="45"/>
  <c r="G80" i="45"/>
  <c r="C62" i="45"/>
  <c r="G205" i="45"/>
  <c r="C175" i="45"/>
  <c r="C58" i="45"/>
  <c r="D33" i="46"/>
  <c r="G34" i="45"/>
  <c r="C245" i="45"/>
  <c r="D13" i="45"/>
  <c r="D13" i="46"/>
  <c r="G73" i="45"/>
  <c r="G232" i="45"/>
  <c r="C244" i="45"/>
  <c r="D204" i="45"/>
  <c r="C91" i="45"/>
  <c r="D223" i="45"/>
  <c r="C19" i="46"/>
  <c r="G226" i="45"/>
  <c r="C30" i="45"/>
  <c r="G114" i="45"/>
  <c r="G242" i="45"/>
  <c r="C120" i="45"/>
  <c r="D208" i="45"/>
  <c r="D55" i="45"/>
  <c r="C125" i="45"/>
  <c r="G20" i="45"/>
  <c r="C127" i="45"/>
  <c r="C56" i="46"/>
  <c r="G135" i="45"/>
  <c r="D40" i="45"/>
  <c r="D185" i="45"/>
  <c r="D229" i="45"/>
  <c r="C105" i="45"/>
  <c r="G17" i="45"/>
  <c r="G236" i="45"/>
  <c r="G185" i="45"/>
  <c r="G188" i="45"/>
  <c r="D21" i="45"/>
  <c r="G12" i="46"/>
  <c r="D60" i="45"/>
  <c r="D261" i="45"/>
  <c r="D36" i="46"/>
  <c r="C63" i="45"/>
  <c r="G70" i="45"/>
  <c r="C197" i="45"/>
  <c r="C41" i="46"/>
  <c r="D68" i="45"/>
  <c r="D135" i="45"/>
  <c r="C241" i="45"/>
  <c r="C95" i="45"/>
  <c r="D240" i="45"/>
  <c r="C208" i="45"/>
  <c r="G41" i="46"/>
  <c r="C165" i="45"/>
  <c r="C237" i="45"/>
  <c r="G22" i="46"/>
  <c r="D12" i="46"/>
  <c r="D239" i="45"/>
  <c r="C40" i="45"/>
  <c r="D34" i="45"/>
  <c r="G178" i="45"/>
  <c r="C109" i="45"/>
  <c r="G101" i="45"/>
  <c r="C181" i="45"/>
  <c r="D84" i="45"/>
  <c r="G39" i="45"/>
  <c r="G43" i="45"/>
  <c r="C231" i="45"/>
  <c r="D260" i="45"/>
  <c r="D218" i="45"/>
  <c r="D70" i="45"/>
  <c r="G91" i="45"/>
  <c r="G191" i="45"/>
  <c r="G52" i="46"/>
  <c r="C133" i="45"/>
  <c r="D118" i="45"/>
  <c r="C49" i="45"/>
  <c r="D45" i="45"/>
  <c r="C37" i="46"/>
  <c r="C257" i="45"/>
  <c r="C228" i="45"/>
  <c r="D32" i="46"/>
  <c r="D14" i="46"/>
  <c r="G124" i="45"/>
  <c r="G12" i="45"/>
  <c r="C65" i="45"/>
  <c r="G26" i="45"/>
  <c r="G24" i="45"/>
  <c r="D216" i="45"/>
  <c r="G214" i="45"/>
  <c r="D52" i="45"/>
  <c r="C18" i="46"/>
  <c r="C43" i="46"/>
  <c r="C215" i="45"/>
  <c r="C209" i="45"/>
  <c r="C153" i="45"/>
  <c r="G177" i="45"/>
  <c r="C151" i="45"/>
  <c r="D202" i="45"/>
  <c r="D242" i="45"/>
  <c r="D196" i="45"/>
  <c r="G204" i="45"/>
  <c r="C92" i="45"/>
  <c r="D34" i="46"/>
  <c r="G59" i="45"/>
  <c r="C223" i="45"/>
  <c r="D30" i="46"/>
  <c r="D184" i="45"/>
  <c r="D128" i="45"/>
  <c r="D237" i="45"/>
  <c r="G197" i="45"/>
  <c r="C182" i="45"/>
  <c r="G13" i="46"/>
  <c r="D231" i="45"/>
  <c r="G153" i="45"/>
  <c r="G192" i="45"/>
  <c r="C107" i="45"/>
  <c r="D89" i="45"/>
  <c r="C11" i="45"/>
  <c r="D180" i="45"/>
  <c r="D53" i="46"/>
  <c r="C32" i="45"/>
  <c r="D220" i="45"/>
  <c r="C74" i="45"/>
  <c r="C178" i="45"/>
  <c r="D50" i="46"/>
  <c r="G56" i="45"/>
  <c r="D230" i="45"/>
  <c r="C14" i="45"/>
  <c r="D124" i="45"/>
  <c r="C60" i="45"/>
  <c r="G32" i="46"/>
  <c r="G148" i="45"/>
  <c r="G58" i="45"/>
  <c r="C206" i="45"/>
  <c r="D51" i="45"/>
  <c r="G143" i="45"/>
  <c r="C192" i="45"/>
  <c r="G240" i="45"/>
  <c r="C255" i="45"/>
  <c r="D150" i="45"/>
  <c r="G160" i="45"/>
  <c r="C114" i="45"/>
  <c r="C139" i="45"/>
  <c r="G87" i="45"/>
  <c r="C19" i="45"/>
  <c r="D37" i="46"/>
  <c r="C149" i="45"/>
  <c r="C121" i="45"/>
  <c r="G25" i="45"/>
  <c r="C80" i="45"/>
  <c r="D33" i="45"/>
  <c r="G28" i="46"/>
  <c r="D83" i="45"/>
  <c r="D57" i="45"/>
  <c r="G44" i="46"/>
  <c r="G30" i="45"/>
  <c r="G212" i="45"/>
  <c r="G128" i="45"/>
  <c r="G54" i="46"/>
  <c r="G45" i="46"/>
  <c r="C44" i="46"/>
  <c r="C135" i="45"/>
  <c r="C15" i="45"/>
  <c r="C201" i="45"/>
  <c r="G15" i="46"/>
  <c r="D77" i="45"/>
  <c r="D44" i="46"/>
  <c r="C49" i="46"/>
  <c r="G202" i="45"/>
  <c r="D140" i="45"/>
  <c r="C217" i="45"/>
  <c r="G252" i="45"/>
  <c r="D246" i="45"/>
  <c r="C213" i="45"/>
  <c r="D125" i="45"/>
  <c r="C198" i="45"/>
  <c r="D15" i="45"/>
  <c r="G150" i="45"/>
  <c r="C51" i="46"/>
  <c r="D23" i="46"/>
  <c r="C229" i="45"/>
  <c r="C20" i="45"/>
  <c r="D18" i="46"/>
  <c r="D12" i="45"/>
  <c r="D161" i="45"/>
  <c r="C27" i="45"/>
  <c r="D149" i="45"/>
  <c r="D166" i="45"/>
  <c r="G231" i="45"/>
  <c r="G54" i="45"/>
  <c r="G152" i="45"/>
  <c r="C42" i="46"/>
  <c r="G21" i="46"/>
  <c r="G221" i="45"/>
  <c r="D190" i="45"/>
  <c r="C40" i="46"/>
  <c r="C64" i="45"/>
  <c r="C108" i="45"/>
  <c r="G155" i="45"/>
  <c r="D159" i="45"/>
  <c r="D43" i="45"/>
  <c r="D35" i="46"/>
  <c r="C13" i="46"/>
  <c r="C262" i="45"/>
  <c r="D11" i="46"/>
  <c r="G158" i="45"/>
  <c r="D226" i="45"/>
  <c r="C164" i="45"/>
  <c r="D56" i="46"/>
  <c r="D198" i="45"/>
  <c r="D101" i="45"/>
  <c r="D137" i="45"/>
  <c r="C83" i="45"/>
  <c r="D189" i="45"/>
  <c r="C240" i="45"/>
  <c r="G99" i="45"/>
  <c r="C134" i="45"/>
  <c r="C26" i="45"/>
  <c r="D209" i="45"/>
  <c r="D71" i="45"/>
  <c r="G228" i="45"/>
  <c r="C46" i="46"/>
  <c r="G23" i="46"/>
  <c r="D234" i="45"/>
  <c r="D194" i="45"/>
  <c r="D174" i="45"/>
  <c r="G23" i="45"/>
  <c r="C126" i="45"/>
  <c r="G49" i="46"/>
  <c r="C41" i="45"/>
  <c r="C166" i="45"/>
  <c r="C204" i="45"/>
  <c r="D241" i="45"/>
  <c r="D132" i="45"/>
  <c r="G161" i="45"/>
  <c r="C36" i="46"/>
  <c r="D32" i="45"/>
  <c r="D178" i="45"/>
  <c r="C144" i="45"/>
  <c r="G241" i="45"/>
  <c r="C68" i="45"/>
  <c r="G49" i="45"/>
  <c r="D80" i="45"/>
  <c r="D262" i="45"/>
  <c r="G174" i="45"/>
  <c r="C190" i="45"/>
  <c r="D79" i="45"/>
  <c r="C124" i="45"/>
  <c r="C69" i="45"/>
  <c r="C87" i="45"/>
  <c r="D27" i="46"/>
  <c r="D16" i="45"/>
  <c r="G89" i="45"/>
  <c r="D67" i="45"/>
  <c r="G165" i="45"/>
  <c r="G136" i="45"/>
  <c r="C191" i="45"/>
  <c r="G19" i="45"/>
  <c r="C67" i="45"/>
  <c r="G113" i="45"/>
  <c r="C210" i="45"/>
  <c r="D90" i="45"/>
  <c r="C52" i="46"/>
  <c r="G257" i="45"/>
  <c r="C234" i="45"/>
  <c r="G215" i="45"/>
  <c r="C71" i="45"/>
  <c r="C75" i="45"/>
  <c r="C94" i="45"/>
  <c r="C86" i="45"/>
  <c r="G120" i="45"/>
  <c r="D25" i="46"/>
  <c r="D41" i="46"/>
  <c r="C154" i="45"/>
  <c r="C35" i="45"/>
  <c r="G213" i="45"/>
  <c r="C55" i="45"/>
  <c r="G121" i="45"/>
  <c r="D24" i="45"/>
  <c r="G117" i="45"/>
  <c r="G40" i="46"/>
  <c r="G147" i="45"/>
  <c r="D219" i="45"/>
  <c r="D99" i="45"/>
  <c r="D42" i="45"/>
  <c r="D17" i="46"/>
  <c r="C22" i="46"/>
  <c r="D91" i="45"/>
  <c r="D179" i="45"/>
  <c r="D143" i="45"/>
  <c r="G92" i="45"/>
  <c r="D56" i="45"/>
  <c r="D78" i="45"/>
  <c r="G108" i="45"/>
  <c r="G69" i="45"/>
  <c r="G68" i="45"/>
  <c r="G169" i="45"/>
  <c r="G126" i="45"/>
  <c r="D232" i="45"/>
  <c r="C193" i="45"/>
  <c r="C103" i="45"/>
  <c r="D152" i="45"/>
  <c r="C54" i="46"/>
  <c r="G57" i="46"/>
  <c r="G237" i="45"/>
  <c r="C45" i="45"/>
  <c r="D177" i="45"/>
  <c r="G97" i="45"/>
  <c r="G260" i="45"/>
  <c r="G227" i="45"/>
  <c r="G93" i="45"/>
  <c r="G27" i="46"/>
  <c r="D50" i="45"/>
  <c r="C21" i="46"/>
  <c r="G223" i="45"/>
  <c r="D64" i="45"/>
  <c r="D39" i="45"/>
  <c r="D192" i="45"/>
  <c r="C236" i="45"/>
  <c r="C162" i="45"/>
  <c r="C211" i="45"/>
  <c r="G40" i="45"/>
  <c r="C226" i="45"/>
  <c r="C239" i="45"/>
  <c r="G29" i="46"/>
  <c r="G112" i="45"/>
  <c r="D47" i="45"/>
  <c r="C177" i="45"/>
  <c r="G102" i="45"/>
  <c r="C146" i="45"/>
  <c r="C25" i="46"/>
  <c r="C185" i="45"/>
  <c r="D98" i="45"/>
  <c r="D182" i="45"/>
  <c r="C100" i="45"/>
  <c r="C219" i="45"/>
  <c r="D48" i="45"/>
  <c r="G217" i="45"/>
  <c r="D130" i="45"/>
  <c r="D16" i="46"/>
  <c r="G189" i="45"/>
  <c r="G173" i="45"/>
  <c r="C129" i="45"/>
  <c r="C205" i="45"/>
  <c r="D127" i="45"/>
  <c r="C73" i="45"/>
  <c r="G151" i="45"/>
  <c r="D251" i="45"/>
  <c r="C252" i="45"/>
  <c r="C38" i="45"/>
  <c r="G208" i="45"/>
  <c r="C130" i="45"/>
  <c r="G200" i="45"/>
  <c r="D199" i="45"/>
  <c r="G57" i="45"/>
  <c r="C28" i="45"/>
  <c r="D217" i="45"/>
  <c r="D52" i="46"/>
  <c r="C79" i="45"/>
  <c r="G145" i="45"/>
  <c r="D24" i="46"/>
  <c r="D58" i="46"/>
  <c r="G199" i="45"/>
  <c r="G85" i="45"/>
  <c r="G230" i="45"/>
  <c r="G201" i="45"/>
  <c r="D51" i="46"/>
  <c r="G61" i="45"/>
  <c r="G44" i="45"/>
  <c r="G38" i="45"/>
  <c r="G162" i="45"/>
  <c r="G20" i="46"/>
  <c r="C46" i="45"/>
  <c r="C188" i="45"/>
  <c r="C90" i="45"/>
  <c r="C22" i="45"/>
  <c r="D136" i="45"/>
  <c r="G42" i="45"/>
  <c r="C21" i="45"/>
  <c r="D117" i="45"/>
  <c r="G210" i="45"/>
  <c r="D88" i="45"/>
  <c r="C195" i="45"/>
  <c r="C143" i="45"/>
  <c r="G116" i="45"/>
  <c r="G32" i="45"/>
  <c r="C221" i="45"/>
  <c r="C202" i="45"/>
  <c r="G29" i="45"/>
  <c r="G71" i="45"/>
  <c r="D26" i="45"/>
  <c r="G16" i="46"/>
  <c r="C200" i="45"/>
  <c r="C242" i="45"/>
  <c r="G168" i="45"/>
  <c r="C33" i="46"/>
  <c r="D86" i="45"/>
  <c r="D108" i="45"/>
  <c r="D212" i="45"/>
  <c r="G17" i="46"/>
  <c r="G211" i="45"/>
  <c r="D221" i="45"/>
  <c r="D35" i="45"/>
  <c r="G53" i="46"/>
  <c r="D66" i="45"/>
  <c r="C171" i="45"/>
  <c r="G182" i="45"/>
  <c r="C33" i="45"/>
  <c r="C169" i="45"/>
  <c r="C102" i="45"/>
  <c r="D170" i="45"/>
  <c r="G209" i="45"/>
  <c r="D57" i="46"/>
  <c r="C31" i="45"/>
  <c r="D203" i="45"/>
  <c r="D186" i="45"/>
  <c r="G133" i="45"/>
  <c r="G256" i="45"/>
  <c r="C117" i="45"/>
  <c r="D171" i="45"/>
  <c r="D195" i="45"/>
  <c r="G251" i="45"/>
  <c r="C172" i="45"/>
  <c r="D109" i="45"/>
  <c r="C138" i="45"/>
  <c r="G74" i="45"/>
  <c r="C155" i="45"/>
  <c r="G52" i="45"/>
  <c r="C152" i="45"/>
  <c r="C12" i="46"/>
  <c r="D247" i="45"/>
  <c r="D44" i="45"/>
  <c r="G198" i="45"/>
  <c r="D227" i="45"/>
  <c r="D54" i="45"/>
  <c r="G90" i="45"/>
  <c r="D248" i="45"/>
  <c r="D188" i="45"/>
  <c r="G77" i="45"/>
  <c r="D21" i="46"/>
  <c r="D228" i="45"/>
  <c r="D183" i="45"/>
  <c r="G172" i="45"/>
  <c r="E2" i="46"/>
  <c r="E5" i="46"/>
  <c r="E5" i="45"/>
  <c r="G3" i="46" l="1"/>
  <c r="G5" i="46"/>
  <c r="G2" i="46"/>
  <c r="G4" i="46"/>
  <c r="G2" i="45"/>
  <c r="G5" i="45"/>
  <c r="G3" i="45"/>
  <c r="G4" i="45"/>
  <c r="C5" i="45"/>
  <c r="D3" i="45"/>
  <c r="D3" i="46"/>
  <c r="F5" i="45"/>
  <c r="C4" i="46"/>
  <c r="F5" i="46"/>
  <c r="F4" i="46"/>
  <c r="F2" i="45"/>
  <c r="D2" i="46"/>
  <c r="F2" i="46"/>
  <c r="D4" i="45"/>
  <c r="C3" i="45"/>
  <c r="D5" i="46"/>
  <c r="C2" i="45"/>
  <c r="F4" i="45"/>
  <c r="D2" i="45"/>
  <c r="D5" i="45"/>
  <c r="F3" i="46"/>
  <c r="C4" i="45"/>
  <c r="E3" i="46"/>
  <c r="D4" i="46"/>
  <c r="E2" i="45"/>
  <c r="C5" i="46"/>
  <c r="F3" i="45"/>
  <c r="E3" i="45"/>
  <c r="C3" i="46"/>
  <c r="C2" i="46"/>
  <c r="O10" i="13" l="1"/>
  <c r="L10" i="13"/>
  <c r="I10" i="13"/>
  <c r="O9" i="13"/>
  <c r="L9" i="13"/>
  <c r="I9" i="13"/>
  <c r="M3" i="13"/>
  <c r="G10" i="13" l="1"/>
  <c r="G229" i="13"/>
  <c r="G123" i="13"/>
  <c r="G137" i="13"/>
  <c r="G215" i="13"/>
  <c r="G248" i="13"/>
  <c r="G102" i="13"/>
  <c r="G96" i="13"/>
  <c r="G20" i="13"/>
  <c r="G16" i="13"/>
  <c r="G162" i="13"/>
  <c r="G106" i="13"/>
  <c r="G234" i="13"/>
  <c r="G130" i="13"/>
  <c r="G232" i="13"/>
  <c r="G202" i="13"/>
  <c r="G74" i="13"/>
  <c r="G56" i="13"/>
  <c r="G210" i="13"/>
  <c r="G67" i="13"/>
  <c r="G163" i="13"/>
  <c r="G181" i="13"/>
  <c r="G113" i="13"/>
  <c r="G193" i="13"/>
  <c r="G194" i="13"/>
  <c r="G11" i="13"/>
  <c r="G252" i="13"/>
  <c r="G124" i="13"/>
  <c r="G86" i="13"/>
  <c r="G108" i="13"/>
  <c r="G132" i="13"/>
  <c r="G156" i="13"/>
  <c r="G177" i="13"/>
  <c r="G79" i="13"/>
  <c r="G26" i="13"/>
  <c r="G63" i="13"/>
  <c r="G261" i="13"/>
  <c r="G28" i="13"/>
  <c r="G141" i="13"/>
  <c r="G18" i="13"/>
  <c r="G244" i="13"/>
  <c r="G47" i="13"/>
  <c r="G227" i="13"/>
  <c r="G157" i="13"/>
  <c r="G44" i="13"/>
  <c r="G36" i="13"/>
  <c r="G192" i="13"/>
  <c r="G225" i="13"/>
  <c r="G146" i="13"/>
  <c r="G179" i="13"/>
  <c r="G83" i="13"/>
  <c r="G241" i="13"/>
  <c r="G59" i="13"/>
  <c r="G114" i="13"/>
  <c r="G17" i="13"/>
  <c r="G200" i="13"/>
  <c r="G185" i="13"/>
  <c r="G51" i="13"/>
  <c r="G223" i="13"/>
  <c r="G55" i="13"/>
  <c r="G93" i="13"/>
  <c r="G144" i="13"/>
  <c r="G211" i="13"/>
  <c r="G207" i="13"/>
  <c r="G60" i="13"/>
  <c r="G32" i="13"/>
  <c r="G262" i="13"/>
  <c r="G205" i="13"/>
  <c r="G41" i="13"/>
  <c r="G68" i="13"/>
  <c r="G158" i="13"/>
  <c r="G256" i="13"/>
  <c r="G214" i="13"/>
  <c r="G94" i="13"/>
  <c r="G220" i="13"/>
  <c r="G171" i="13"/>
  <c r="G126" i="13"/>
  <c r="G95" i="13"/>
  <c r="G71" i="13"/>
  <c r="G54" i="13"/>
  <c r="G150" i="13"/>
  <c r="G133" i="13"/>
  <c r="G104" i="13"/>
  <c r="G236" i="13"/>
  <c r="G235" i="13"/>
  <c r="G61" i="13"/>
  <c r="G196" i="13"/>
  <c r="G12" i="13"/>
  <c r="G148" i="13"/>
  <c r="G29" i="13"/>
  <c r="G191" i="13"/>
  <c r="G159" i="13"/>
  <c r="G164" i="13"/>
  <c r="G98" i="13"/>
  <c r="G73" i="13"/>
  <c r="G103" i="13"/>
  <c r="G27" i="13"/>
  <c r="G188" i="13"/>
  <c r="G89" i="13"/>
  <c r="G64" i="13"/>
  <c r="G112" i="13"/>
  <c r="G125" i="13"/>
  <c r="G119" i="13"/>
  <c r="G166" i="13"/>
  <c r="G228" i="13"/>
  <c r="G121" i="13"/>
  <c r="G195" i="13"/>
  <c r="G224" i="13"/>
  <c r="G197" i="13"/>
  <c r="G172" i="13"/>
  <c r="G231" i="13"/>
  <c r="G88" i="13"/>
  <c r="G105" i="13"/>
  <c r="G69" i="13"/>
  <c r="G138" i="13"/>
  <c r="G176" i="13"/>
  <c r="G135" i="13"/>
  <c r="G187" i="13"/>
  <c r="G118" i="13"/>
  <c r="G129" i="13"/>
  <c r="G213" i="13"/>
  <c r="G92" i="13"/>
  <c r="G182" i="13"/>
  <c r="G42" i="13"/>
  <c r="G111" i="13"/>
  <c r="G254" i="13"/>
  <c r="G66" i="13"/>
  <c r="G204" i="13"/>
  <c r="G239" i="13"/>
  <c r="G238" i="13"/>
  <c r="G208" i="13"/>
  <c r="G260" i="13"/>
  <c r="G226" i="13"/>
  <c r="G87" i="13"/>
  <c r="G45" i="13"/>
  <c r="G247" i="13"/>
  <c r="G40" i="13"/>
  <c r="G117" i="13"/>
  <c r="G53" i="13"/>
  <c r="G131" i="13"/>
  <c r="G149" i="13"/>
  <c r="G34" i="13"/>
  <c r="G249" i="13"/>
  <c r="G145" i="13"/>
  <c r="G91" i="13"/>
  <c r="G136" i="13"/>
  <c r="G206" i="13"/>
  <c r="G100" i="13"/>
  <c r="G75" i="13"/>
  <c r="G243" i="13"/>
  <c r="G90" i="13"/>
  <c r="G186" i="13"/>
  <c r="G38" i="13"/>
  <c r="G183" i="13"/>
  <c r="G81" i="13"/>
  <c r="G255" i="13"/>
  <c r="G253" i="13"/>
  <c r="G101" i="13"/>
  <c r="G153" i="13"/>
  <c r="G259" i="13"/>
  <c r="G30" i="13"/>
  <c r="G19" i="13"/>
  <c r="G199" i="13"/>
  <c r="G37" i="13"/>
  <c r="G189" i="13"/>
  <c r="G23" i="13"/>
  <c r="G169" i="13"/>
  <c r="G84" i="13"/>
  <c r="G139" i="13"/>
  <c r="G230" i="13"/>
  <c r="G80" i="13"/>
  <c r="G190" i="13"/>
  <c r="G134" i="13"/>
  <c r="G142" i="13"/>
  <c r="G180" i="13"/>
  <c r="G48" i="13"/>
  <c r="G15" i="13"/>
  <c r="G218" i="13"/>
  <c r="G203" i="13"/>
  <c r="G13" i="13"/>
  <c r="G35" i="13"/>
  <c r="G173" i="13"/>
  <c r="G242" i="13"/>
  <c r="G151" i="13"/>
  <c r="G77" i="13"/>
  <c r="G168" i="13"/>
  <c r="G167" i="13"/>
  <c r="G107" i="13"/>
  <c r="G115" i="13"/>
  <c r="G246" i="13"/>
  <c r="G222" i="13"/>
  <c r="G250" i="13"/>
  <c r="G62" i="13"/>
  <c r="G258" i="13"/>
  <c r="G165" i="13"/>
  <c r="G143" i="13"/>
  <c r="G39" i="13"/>
  <c r="G22" i="13"/>
  <c r="G70" i="13"/>
  <c r="G216" i="13"/>
  <c r="G237" i="13"/>
  <c r="G58" i="13"/>
  <c r="G154" i="13"/>
  <c r="G233" i="13"/>
  <c r="G57" i="13"/>
  <c r="G116" i="13"/>
  <c r="G198" i="13"/>
  <c r="G127" i="13"/>
  <c r="G109" i="13"/>
  <c r="G76" i="13"/>
  <c r="G219" i="13"/>
  <c r="G24" i="13"/>
  <c r="G128" i="13"/>
  <c r="G212" i="13"/>
  <c r="G85" i="13"/>
  <c r="G209" i="13"/>
  <c r="G175" i="13"/>
  <c r="G110" i="13"/>
  <c r="G147" i="13"/>
  <c r="G140" i="13"/>
  <c r="G97" i="13"/>
  <c r="G170" i="13"/>
  <c r="G240" i="13"/>
  <c r="G46" i="13"/>
  <c r="G72" i="13"/>
  <c r="G65" i="13"/>
  <c r="G50" i="13"/>
  <c r="G178" i="13"/>
  <c r="G33" i="13"/>
  <c r="G25" i="13"/>
  <c r="G221" i="13"/>
  <c r="G245" i="13"/>
  <c r="G43" i="13"/>
  <c r="G78" i="13"/>
  <c r="G31" i="13"/>
  <c r="G14" i="13"/>
  <c r="G49" i="13"/>
  <c r="G201" i="13"/>
  <c r="G152" i="13"/>
  <c r="G184" i="13"/>
  <c r="G217" i="13"/>
  <c r="G122" i="13"/>
  <c r="G99" i="13"/>
  <c r="G21" i="13"/>
  <c r="G251" i="13"/>
  <c r="G82" i="13"/>
  <c r="G257" i="13"/>
  <c r="G120" i="13"/>
  <c r="G174" i="13"/>
  <c r="G52" i="13"/>
  <c r="G160" i="13"/>
  <c r="G155" i="13"/>
  <c r="G161" i="13"/>
  <c r="G4" i="13" l="1"/>
  <c r="G5" i="13"/>
  <c r="G3" i="13"/>
  <c r="G2" i="13"/>
  <c r="F10" i="13" l="1"/>
  <c r="F9" i="13"/>
  <c r="D9" i="13"/>
  <c r="C10" i="13"/>
  <c r="C9" i="13"/>
  <c r="C97" i="13"/>
  <c r="F15" i="13"/>
  <c r="F141" i="13"/>
  <c r="F140" i="13"/>
  <c r="C120" i="13"/>
  <c r="D242" i="13"/>
  <c r="C153" i="13"/>
  <c r="C94" i="13"/>
  <c r="D124" i="13"/>
  <c r="F145" i="13"/>
  <c r="C81" i="13"/>
  <c r="F159" i="13"/>
  <c r="C170" i="13"/>
  <c r="F163" i="13"/>
  <c r="F96" i="13"/>
  <c r="D166" i="13"/>
  <c r="F196" i="13"/>
  <c r="F14" i="13"/>
  <c r="C183" i="13"/>
  <c r="D94" i="13"/>
  <c r="F203" i="13"/>
  <c r="C244" i="13"/>
  <c r="D57" i="13"/>
  <c r="C187" i="13"/>
  <c r="C22" i="13"/>
  <c r="C116" i="13"/>
  <c r="C228" i="13"/>
  <c r="D202" i="13"/>
  <c r="D50" i="13"/>
  <c r="D192" i="13"/>
  <c r="F59" i="13"/>
  <c r="D156" i="13"/>
  <c r="D70" i="13"/>
  <c r="F230" i="13"/>
  <c r="D157" i="13"/>
  <c r="F88" i="13"/>
  <c r="C197" i="13"/>
  <c r="C20" i="13"/>
  <c r="C161" i="13"/>
  <c r="D99" i="13"/>
  <c r="D58" i="13"/>
  <c r="D141" i="13"/>
  <c r="D233" i="13"/>
  <c r="C87" i="13"/>
  <c r="F153" i="13"/>
  <c r="F191" i="13"/>
  <c r="D147" i="13"/>
  <c r="D91" i="13"/>
  <c r="F233" i="13"/>
  <c r="F87" i="13"/>
  <c r="D244" i="13"/>
  <c r="D240" i="13"/>
  <c r="D225" i="13"/>
  <c r="C249" i="13"/>
  <c r="C209" i="13"/>
  <c r="D106" i="13"/>
  <c r="C119" i="13"/>
  <c r="F138" i="13"/>
  <c r="F206" i="13"/>
  <c r="D123" i="13"/>
  <c r="F110" i="13"/>
  <c r="F209" i="13"/>
  <c r="F63" i="13"/>
  <c r="F26" i="13"/>
  <c r="F76" i="13"/>
  <c r="C219" i="13"/>
  <c r="F127" i="13"/>
  <c r="F227" i="13"/>
  <c r="D133" i="13"/>
  <c r="C13" i="13"/>
  <c r="F42" i="13"/>
  <c r="D83" i="13"/>
  <c r="D30" i="13"/>
  <c r="D129" i="13"/>
  <c r="F93" i="13"/>
  <c r="C103" i="13"/>
  <c r="F134" i="13"/>
  <c r="C42" i="13"/>
  <c r="C40" i="13"/>
  <c r="D42" i="13"/>
  <c r="C17" i="13"/>
  <c r="F177" i="13"/>
  <c r="C77" i="13"/>
  <c r="D154" i="13"/>
  <c r="D31" i="13"/>
  <c r="F251" i="13"/>
  <c r="F168" i="13"/>
  <c r="C11" i="13"/>
  <c r="F69" i="13"/>
  <c r="F105" i="13"/>
  <c r="F143" i="13"/>
  <c r="D22" i="13"/>
  <c r="C133" i="13"/>
  <c r="D185" i="13"/>
  <c r="C245" i="13"/>
  <c r="F213" i="13"/>
  <c r="D67" i="13"/>
  <c r="F166" i="13"/>
  <c r="D34" i="13"/>
  <c r="F132" i="13"/>
  <c r="D206" i="13"/>
  <c r="D65" i="13"/>
  <c r="D56" i="13"/>
  <c r="F161" i="13"/>
  <c r="F257" i="13"/>
  <c r="C145" i="13"/>
  <c r="D215" i="13"/>
  <c r="C82" i="13"/>
  <c r="D237" i="13"/>
  <c r="D159" i="13"/>
  <c r="D259" i="13"/>
  <c r="D232" i="13"/>
  <c r="D198" i="13"/>
  <c r="C181" i="13"/>
  <c r="F48" i="13"/>
  <c r="C205" i="13"/>
  <c r="D115" i="13"/>
  <c r="F32" i="13"/>
  <c r="C109" i="13"/>
  <c r="D178" i="13"/>
  <c r="F202" i="13"/>
  <c r="C49" i="13"/>
  <c r="F150" i="13"/>
  <c r="F160" i="13"/>
  <c r="F35" i="13"/>
  <c r="F115" i="13"/>
  <c r="D150" i="13"/>
  <c r="C142" i="13"/>
  <c r="D117" i="13"/>
  <c r="C174" i="13"/>
  <c r="C23" i="13"/>
  <c r="C189" i="13"/>
  <c r="D29" i="13"/>
  <c r="C201" i="13"/>
  <c r="D76" i="13"/>
  <c r="F70" i="13"/>
  <c r="D173" i="13"/>
  <c r="C45" i="13"/>
  <c r="F86" i="13"/>
  <c r="C110" i="13"/>
  <c r="D135" i="13"/>
  <c r="F72" i="13"/>
  <c r="F58" i="13"/>
  <c r="F222" i="13"/>
  <c r="C222" i="13"/>
  <c r="C92" i="13"/>
  <c r="C29" i="13"/>
  <c r="C240" i="13"/>
  <c r="D109" i="13"/>
  <c r="D213" i="13"/>
  <c r="D53" i="13"/>
  <c r="F39" i="13"/>
  <c r="C14" i="13"/>
  <c r="D201" i="13"/>
  <c r="F114" i="13"/>
  <c r="C202" i="13"/>
  <c r="D36" i="13"/>
  <c r="C226" i="13"/>
  <c r="D43" i="13"/>
  <c r="D119" i="13"/>
  <c r="F245" i="13"/>
  <c r="D134" i="13"/>
  <c r="D174" i="13"/>
  <c r="F117" i="13"/>
  <c r="D35" i="13"/>
  <c r="D41" i="13"/>
  <c r="F247" i="13"/>
  <c r="F112" i="13"/>
  <c r="C112" i="13"/>
  <c r="F122" i="13"/>
  <c r="C162" i="13"/>
  <c r="C68" i="13"/>
  <c r="C253" i="13"/>
  <c r="D221" i="13"/>
  <c r="C53" i="13"/>
  <c r="C191" i="13"/>
  <c r="D90" i="13"/>
  <c r="F79" i="13"/>
  <c r="F211" i="13"/>
  <c r="F185" i="13"/>
  <c r="C216" i="13"/>
  <c r="D256" i="13"/>
  <c r="F216" i="13"/>
  <c r="C177" i="13"/>
  <c r="F47" i="13"/>
  <c r="D75" i="13"/>
  <c r="F223" i="13"/>
  <c r="F186" i="13"/>
  <c r="F74" i="13"/>
  <c r="D19" i="13"/>
  <c r="D210" i="13"/>
  <c r="F43" i="13"/>
  <c r="F19" i="13"/>
  <c r="D260" i="13"/>
  <c r="F149" i="13"/>
  <c r="D247" i="13"/>
  <c r="D252" i="13"/>
  <c r="C122" i="13"/>
  <c r="C192" i="13"/>
  <c r="D183" i="13"/>
  <c r="C25" i="13"/>
  <c r="C204" i="13"/>
  <c r="F78" i="13"/>
  <c r="C217" i="13"/>
  <c r="F249" i="13"/>
  <c r="D228" i="13"/>
  <c r="F158" i="13"/>
  <c r="C73" i="13"/>
  <c r="D69" i="13"/>
  <c r="D102" i="13"/>
  <c r="F260" i="13"/>
  <c r="C89" i="13"/>
  <c r="F57" i="13"/>
  <c r="C185" i="13"/>
  <c r="C72" i="13"/>
  <c r="C195" i="13"/>
  <c r="D176" i="13"/>
  <c r="C259" i="13"/>
  <c r="D55" i="13"/>
  <c r="F129" i="13"/>
  <c r="D98" i="13"/>
  <c r="C51" i="13"/>
  <c r="C123" i="13"/>
  <c r="D175" i="13"/>
  <c r="F144" i="13"/>
  <c r="F45" i="13"/>
  <c r="F175" i="13"/>
  <c r="D205" i="13"/>
  <c r="C107" i="13"/>
  <c r="D18" i="13"/>
  <c r="D224" i="13"/>
  <c r="F172" i="13"/>
  <c r="D193" i="13"/>
  <c r="F262" i="13"/>
  <c r="D38" i="13"/>
  <c r="D194" i="13"/>
  <c r="C148" i="13"/>
  <c r="D211" i="13"/>
  <c r="C93" i="13"/>
  <c r="D153" i="13"/>
  <c r="F61" i="13"/>
  <c r="C258" i="13"/>
  <c r="F30" i="13"/>
  <c r="D253" i="13"/>
  <c r="F36" i="13"/>
  <c r="F55" i="13"/>
  <c r="D127" i="13"/>
  <c r="F204" i="13"/>
  <c r="C221" i="13"/>
  <c r="C31" i="13"/>
  <c r="F243" i="13"/>
  <c r="D190" i="13"/>
  <c r="F120" i="13"/>
  <c r="C114" i="13"/>
  <c r="F52" i="13"/>
  <c r="F170" i="13"/>
  <c r="D48" i="13"/>
  <c r="C182" i="13"/>
  <c r="D236" i="13"/>
  <c r="F167" i="13"/>
  <c r="D51" i="13"/>
  <c r="F92" i="13"/>
  <c r="D218" i="13"/>
  <c r="F218" i="13"/>
  <c r="F34" i="13"/>
  <c r="C165" i="13"/>
  <c r="C212" i="13"/>
  <c r="C28" i="13"/>
  <c r="F135" i="13"/>
  <c r="F207" i="13"/>
  <c r="F128" i="13"/>
  <c r="C78" i="13"/>
  <c r="D158" i="13"/>
  <c r="C104" i="13"/>
  <c r="D164" i="13"/>
  <c r="F82" i="13"/>
  <c r="D126" i="13"/>
  <c r="F49" i="13"/>
  <c r="D179" i="13"/>
  <c r="D82" i="13"/>
  <c r="C56" i="13"/>
  <c r="D68" i="13"/>
  <c r="C57" i="13"/>
  <c r="F215" i="13"/>
  <c r="D146" i="13"/>
  <c r="D23" i="13"/>
  <c r="D243" i="13"/>
  <c r="C118" i="13"/>
  <c r="D208" i="13"/>
  <c r="F121" i="13"/>
  <c r="C35" i="13"/>
  <c r="D136" i="13"/>
  <c r="C156" i="13"/>
  <c r="C180" i="13"/>
  <c r="F234" i="13"/>
  <c r="F258" i="13"/>
  <c r="C117" i="13"/>
  <c r="F124" i="13"/>
  <c r="C27" i="13"/>
  <c r="D60" i="13"/>
  <c r="F98" i="13"/>
  <c r="D195" i="13"/>
  <c r="C254" i="13"/>
  <c r="C232" i="13"/>
  <c r="F68" i="13"/>
  <c r="F171" i="13"/>
  <c r="F31" i="13"/>
  <c r="D16" i="13"/>
  <c r="C55" i="13"/>
  <c r="D86" i="13"/>
  <c r="C203" i="13"/>
  <c r="D200" i="13"/>
  <c r="F38" i="13"/>
  <c r="D231" i="13"/>
  <c r="F65" i="13"/>
  <c r="C132" i="13"/>
  <c r="C166" i="13"/>
  <c r="C167" i="13"/>
  <c r="D121" i="13"/>
  <c r="C98" i="13"/>
  <c r="C69" i="13"/>
  <c r="D214" i="13"/>
  <c r="D33" i="13"/>
  <c r="C121" i="13"/>
  <c r="F190" i="13"/>
  <c r="C143" i="13"/>
  <c r="C141" i="13"/>
  <c r="D122" i="13"/>
  <c r="F261" i="13"/>
  <c r="C241" i="13"/>
  <c r="D144" i="13"/>
  <c r="F198" i="13"/>
  <c r="F17" i="13"/>
  <c r="C242" i="13"/>
  <c r="F25" i="13"/>
  <c r="C208" i="13"/>
  <c r="C231" i="13"/>
  <c r="F193" i="13"/>
  <c r="C227" i="13"/>
  <c r="F232" i="13"/>
  <c r="F241" i="13"/>
  <c r="D47" i="13"/>
  <c r="D21" i="13"/>
  <c r="C66" i="13"/>
  <c r="D45" i="13"/>
  <c r="D250" i="13"/>
  <c r="C85" i="13"/>
  <c r="D226" i="13"/>
  <c r="F142" i="13"/>
  <c r="C158" i="13"/>
  <c r="F41" i="13"/>
  <c r="D78" i="13"/>
  <c r="D111" i="13"/>
  <c r="C64" i="13"/>
  <c r="D262" i="13"/>
  <c r="D13" i="13"/>
  <c r="C234" i="13"/>
  <c r="F228" i="13"/>
  <c r="C34" i="13"/>
  <c r="D251" i="13"/>
  <c r="F23" i="13"/>
  <c r="D196" i="13"/>
  <c r="F28" i="13"/>
  <c r="D177" i="13"/>
  <c r="C193" i="13"/>
  <c r="F119" i="13"/>
  <c r="F81" i="13"/>
  <c r="D227" i="13"/>
  <c r="D184" i="13"/>
  <c r="F151" i="13"/>
  <c r="F148" i="13"/>
  <c r="D89" i="13"/>
  <c r="F229" i="13"/>
  <c r="F51" i="13"/>
  <c r="C113" i="13"/>
  <c r="F123" i="13"/>
  <c r="C139" i="13"/>
  <c r="D167" i="13"/>
  <c r="F18" i="13"/>
  <c r="C48" i="13"/>
  <c r="D112" i="13"/>
  <c r="F239" i="13"/>
  <c r="F187" i="13"/>
  <c r="D104" i="13"/>
  <c r="F101" i="13"/>
  <c r="C206" i="13"/>
  <c r="C238" i="13"/>
  <c r="F238" i="13"/>
  <c r="D216" i="13"/>
  <c r="D64" i="13"/>
  <c r="C59" i="13"/>
  <c r="C218" i="13"/>
  <c r="F184" i="13"/>
  <c r="F107" i="13"/>
  <c r="C101" i="13"/>
  <c r="D168" i="13"/>
  <c r="F201" i="13"/>
  <c r="D15" i="13"/>
  <c r="F181" i="13"/>
  <c r="D199" i="13"/>
  <c r="C207" i="13"/>
  <c r="C134" i="13"/>
  <c r="F192" i="13"/>
  <c r="F137" i="13"/>
  <c r="C131" i="13"/>
  <c r="D245" i="13"/>
  <c r="F21" i="13"/>
  <c r="D97" i="13"/>
  <c r="C41" i="13"/>
  <c r="D138" i="13"/>
  <c r="C95" i="13"/>
  <c r="D27" i="13"/>
  <c r="C157" i="13"/>
  <c r="D125" i="13"/>
  <c r="D187" i="13"/>
  <c r="C83" i="13"/>
  <c r="C190" i="13"/>
  <c r="F50" i="13"/>
  <c r="F60" i="13"/>
  <c r="C144" i="13"/>
  <c r="C154" i="13"/>
  <c r="C146" i="13"/>
  <c r="C19" i="13"/>
  <c r="C127" i="13"/>
  <c r="C229" i="13"/>
  <c r="D235" i="13"/>
  <c r="D238" i="13"/>
  <c r="D189" i="13"/>
  <c r="C250" i="13"/>
  <c r="C102" i="13"/>
  <c r="D71" i="13"/>
  <c r="D142" i="13"/>
  <c r="D120" i="13"/>
  <c r="F37" i="13"/>
  <c r="F157" i="13"/>
  <c r="D171" i="13"/>
  <c r="D207" i="13"/>
  <c r="F103" i="13"/>
  <c r="C172" i="13"/>
  <c r="D137" i="13"/>
  <c r="D128" i="13"/>
  <c r="F225" i="13"/>
  <c r="C214" i="13"/>
  <c r="C239" i="13"/>
  <c r="F164" i="13"/>
  <c r="F91" i="13"/>
  <c r="F126" i="13"/>
  <c r="C140" i="13"/>
  <c r="F182" i="13"/>
  <c r="D230" i="13"/>
  <c r="C61" i="13"/>
  <c r="D113" i="13"/>
  <c r="D152" i="13"/>
  <c r="D181" i="13"/>
  <c r="D234" i="13"/>
  <c r="C86" i="13"/>
  <c r="F104" i="13"/>
  <c r="D212" i="13"/>
  <c r="C46" i="13"/>
  <c r="F109" i="13"/>
  <c r="D261" i="13"/>
  <c r="C44" i="13"/>
  <c r="D162" i="13"/>
  <c r="D188" i="13"/>
  <c r="F220" i="13"/>
  <c r="C260" i="13"/>
  <c r="D149" i="13"/>
  <c r="C261" i="13"/>
  <c r="D44" i="13"/>
  <c r="D258" i="13"/>
  <c r="C108" i="13"/>
  <c r="C52" i="13"/>
  <c r="C91" i="13"/>
  <c r="F248" i="13"/>
  <c r="D37" i="13"/>
  <c r="F180" i="13"/>
  <c r="C194" i="13"/>
  <c r="F131" i="13"/>
  <c r="D84" i="13"/>
  <c r="C124" i="13"/>
  <c r="F40" i="13"/>
  <c r="C237" i="13"/>
  <c r="F169" i="13"/>
  <c r="F237" i="13"/>
  <c r="F29" i="13"/>
  <c r="D74" i="13"/>
  <c r="D229" i="13"/>
  <c r="F176" i="13"/>
  <c r="D131" i="13"/>
  <c r="F179" i="13"/>
  <c r="C38" i="13"/>
  <c r="C71" i="13"/>
  <c r="D62" i="13"/>
  <c r="C37" i="13"/>
  <c r="D59" i="13"/>
  <c r="F116" i="13"/>
  <c r="D219" i="13"/>
  <c r="D197" i="13"/>
  <c r="F99" i="13"/>
  <c r="C257" i="13"/>
  <c r="D63" i="13"/>
  <c r="F219" i="13"/>
  <c r="F13" i="13"/>
  <c r="C252" i="13"/>
  <c r="F189" i="13"/>
  <c r="F64" i="13"/>
  <c r="C43" i="13"/>
  <c r="C171" i="13"/>
  <c r="D14" i="13"/>
  <c r="D40" i="13"/>
  <c r="C188" i="13"/>
  <c r="F44" i="13"/>
  <c r="F254" i="13"/>
  <c r="F246" i="13"/>
  <c r="C176" i="13"/>
  <c r="D26" i="13"/>
  <c r="D118" i="13"/>
  <c r="C65" i="13"/>
  <c r="F240" i="13"/>
  <c r="F89" i="13"/>
  <c r="C135" i="13"/>
  <c r="D100" i="13"/>
  <c r="C129" i="13"/>
  <c r="F53" i="13"/>
  <c r="C150" i="13"/>
  <c r="F256" i="13"/>
  <c r="F242" i="13"/>
  <c r="C12" i="13"/>
  <c r="F24" i="13"/>
  <c r="D17" i="13"/>
  <c r="C36" i="13"/>
  <c r="C18" i="13"/>
  <c r="D132" i="13"/>
  <c r="C223" i="13"/>
  <c r="D49" i="13"/>
  <c r="D79" i="13"/>
  <c r="C74" i="13"/>
  <c r="C233" i="13"/>
  <c r="C47" i="13"/>
  <c r="C100" i="13"/>
  <c r="C184" i="13"/>
  <c r="D165" i="13"/>
  <c r="D151" i="13"/>
  <c r="C80" i="13"/>
  <c r="F95" i="13"/>
  <c r="F66" i="13"/>
  <c r="D180" i="13"/>
  <c r="F152" i="13"/>
  <c r="F205" i="13"/>
  <c r="C130" i="13"/>
  <c r="D170" i="13"/>
  <c r="F250" i="13"/>
  <c r="C24" i="13"/>
  <c r="F139" i="13"/>
  <c r="F77" i="13"/>
  <c r="C147" i="13"/>
  <c r="C164" i="13"/>
  <c r="C236" i="13"/>
  <c r="F147" i="13"/>
  <c r="C173" i="13"/>
  <c r="C178" i="13"/>
  <c r="D172" i="13"/>
  <c r="F46" i="13"/>
  <c r="C32" i="13"/>
  <c r="C152" i="13"/>
  <c r="F208" i="13"/>
  <c r="D203" i="13"/>
  <c r="F214" i="13"/>
  <c r="D28" i="13"/>
  <c r="F236" i="13"/>
  <c r="D145" i="13"/>
  <c r="D220" i="13"/>
  <c r="F33" i="13"/>
  <c r="D85" i="13"/>
  <c r="C200" i="13"/>
  <c r="D105" i="13"/>
  <c r="F156" i="13"/>
  <c r="F11" i="13"/>
  <c r="F224" i="13"/>
  <c r="C90" i="13"/>
  <c r="C137" i="13"/>
  <c r="D114" i="13"/>
  <c r="F100" i="13"/>
  <c r="F136" i="13"/>
  <c r="C262" i="13"/>
  <c r="C179" i="13"/>
  <c r="F94" i="13"/>
  <c r="C196" i="13"/>
  <c r="C70" i="13"/>
  <c r="D108" i="13"/>
  <c r="C199" i="13"/>
  <c r="F85" i="13"/>
  <c r="F27" i="13"/>
  <c r="D255" i="13"/>
  <c r="C155" i="13"/>
  <c r="C58" i="13"/>
  <c r="C230" i="13"/>
  <c r="C211" i="13"/>
  <c r="C99" i="13"/>
  <c r="C256" i="13"/>
  <c r="D246" i="13"/>
  <c r="D239" i="13"/>
  <c r="F67" i="13"/>
  <c r="C76" i="13"/>
  <c r="D110" i="13"/>
  <c r="D160" i="13"/>
  <c r="C169" i="13"/>
  <c r="D61" i="13"/>
  <c r="D87" i="13"/>
  <c r="C160" i="13"/>
  <c r="C63" i="13"/>
  <c r="D222" i="13"/>
  <c r="C163" i="13"/>
  <c r="D209" i="13"/>
  <c r="D116" i="13"/>
  <c r="F146" i="13"/>
  <c r="C50" i="13"/>
  <c r="F155" i="13"/>
  <c r="C88" i="13"/>
  <c r="C215" i="13"/>
  <c r="C33" i="13"/>
  <c r="F90" i="13"/>
  <c r="C15" i="13"/>
  <c r="F113" i="13"/>
  <c r="D93" i="13"/>
  <c r="D54" i="13"/>
  <c r="F244" i="13"/>
  <c r="C186" i="13"/>
  <c r="F235" i="13"/>
  <c r="F125" i="13"/>
  <c r="F20" i="13"/>
  <c r="F130" i="13"/>
  <c r="D39" i="13"/>
  <c r="F199" i="13"/>
  <c r="F108" i="13"/>
  <c r="C106" i="13"/>
  <c r="D254" i="13"/>
  <c r="F83" i="13"/>
  <c r="D241" i="13"/>
  <c r="C39" i="13"/>
  <c r="C126" i="13"/>
  <c r="F154" i="13"/>
  <c r="D103" i="13"/>
  <c r="F212" i="13"/>
  <c r="F183" i="13"/>
  <c r="D148" i="13"/>
  <c r="C198" i="13"/>
  <c r="D92" i="13"/>
  <c r="D163" i="13"/>
  <c r="C60" i="13"/>
  <c r="D88" i="13"/>
  <c r="C79" i="13"/>
  <c r="C243" i="13"/>
  <c r="F62" i="13"/>
  <c r="F188" i="13"/>
  <c r="D257" i="13"/>
  <c r="C251" i="13"/>
  <c r="F133" i="13"/>
  <c r="D161" i="13"/>
  <c r="F173" i="13"/>
  <c r="F54" i="13"/>
  <c r="C246" i="13"/>
  <c r="C75" i="13"/>
  <c r="D186" i="13"/>
  <c r="D95" i="13"/>
  <c r="D25" i="13"/>
  <c r="F194" i="13"/>
  <c r="C62" i="13"/>
  <c r="F97" i="13"/>
  <c r="D139" i="13"/>
  <c r="F226" i="13"/>
  <c r="C128" i="13"/>
  <c r="D32" i="13"/>
  <c r="C21" i="13"/>
  <c r="F106" i="13"/>
  <c r="C96" i="13"/>
  <c r="C220" i="13"/>
  <c r="F165" i="13"/>
  <c r="F253" i="13"/>
  <c r="D140" i="13"/>
  <c r="D73" i="13"/>
  <c r="F118" i="13"/>
  <c r="D66" i="13"/>
  <c r="F84" i="13"/>
  <c r="F231" i="13"/>
  <c r="D96" i="13"/>
  <c r="C210" i="13"/>
  <c r="D155" i="13"/>
  <c r="C30" i="13"/>
  <c r="C213" i="13"/>
  <c r="F252" i="13"/>
  <c r="C84" i="13"/>
  <c r="D248" i="13"/>
  <c r="D182" i="13"/>
  <c r="D143" i="13"/>
  <c r="C248" i="13"/>
  <c r="F259" i="13"/>
  <c r="D80" i="13"/>
  <c r="F210" i="13"/>
  <c r="C125" i="13"/>
  <c r="C16" i="13"/>
  <c r="F71" i="13"/>
  <c r="D223" i="13"/>
  <c r="C149" i="13"/>
  <c r="D52" i="13"/>
  <c r="F12" i="13"/>
  <c r="F178" i="13"/>
  <c r="C54" i="13"/>
  <c r="C168" i="13"/>
  <c r="D217" i="13"/>
  <c r="F75" i="13"/>
  <c r="D101" i="13"/>
  <c r="F102" i="13"/>
  <c r="D191" i="13"/>
  <c r="F56" i="13"/>
  <c r="F162" i="13"/>
  <c r="D77" i="13"/>
  <c r="C138" i="13"/>
  <c r="D107" i="13"/>
  <c r="D72" i="13"/>
  <c r="D204" i="13"/>
  <c r="C159" i="13"/>
  <c r="D20" i="13"/>
  <c r="C255" i="13"/>
  <c r="C111" i="13"/>
  <c r="D11" i="13"/>
  <c r="F221" i="13"/>
  <c r="F80" i="13"/>
  <c r="C235" i="13"/>
  <c r="D24" i="13"/>
  <c r="C26" i="13"/>
  <c r="C175" i="13"/>
  <c r="C105" i="13"/>
  <c r="C247" i="13"/>
  <c r="F217" i="13"/>
  <c r="C115" i="13"/>
  <c r="D81" i="13"/>
  <c r="C225" i="13"/>
  <c r="C224" i="13"/>
  <c r="F174" i="13"/>
  <c r="D249" i="13"/>
  <c r="F73" i="13"/>
  <c r="F16" i="13"/>
  <c r="F200" i="13"/>
  <c r="C151" i="13"/>
  <c r="D169" i="13"/>
  <c r="C136" i="13"/>
  <c r="F22" i="13"/>
  <c r="D130" i="13"/>
  <c r="C67" i="13"/>
  <c r="F111" i="13"/>
  <c r="D46" i="13"/>
  <c r="F195" i="13"/>
  <c r="F255" i="13"/>
  <c r="D12" i="13"/>
  <c r="F197" i="13"/>
  <c r="D2" i="13"/>
  <c r="C2" i="13"/>
  <c r="C4" i="13"/>
  <c r="F3" i="13"/>
  <c r="F4" i="13"/>
  <c r="C5" i="13"/>
  <c r="D5" i="13"/>
  <c r="C3" i="13"/>
  <c r="D3" i="13"/>
  <c r="F5" i="13"/>
  <c r="F2" i="13"/>
  <c r="D4" i="13"/>
  <c r="E3" i="13"/>
  <c r="E2" i="13"/>
  <c r="E5" i="13"/>
  <c r="J5" i="3" l="1"/>
  <c r="H5" i="3"/>
  <c r="G5" i="3"/>
  <c r="J4" i="3"/>
  <c r="H4" i="3"/>
  <c r="G4" i="3"/>
  <c r="J3" i="3"/>
  <c r="H3" i="3"/>
  <c r="G3" i="3"/>
  <c r="O3" i="3" l="1"/>
  <c r="L3" i="3"/>
  <c r="W13" i="3"/>
  <c r="Z11" i="3" s="1"/>
  <c r="X79" i="3"/>
  <c r="W79" i="3"/>
  <c r="N77" i="3"/>
  <c r="M77" i="3"/>
  <c r="Z67" i="3"/>
  <c r="Z70" i="3" s="1"/>
  <c r="Z72" i="3" s="1"/>
  <c r="J67" i="3"/>
  <c r="X47" i="3"/>
  <c r="W47" i="3"/>
  <c r="N45" i="3"/>
  <c r="M45" i="3"/>
  <c r="Z38" i="3"/>
  <c r="Z40" i="3" s="1"/>
  <c r="J35" i="3"/>
  <c r="H35" i="3"/>
  <c r="M35" i="3" s="1"/>
  <c r="P35" i="3" s="1"/>
  <c r="G35" i="3"/>
  <c r="L35" i="3" s="1"/>
  <c r="O35" i="3" s="1"/>
  <c r="X25" i="3"/>
  <c r="W25" i="3"/>
  <c r="N23" i="3"/>
  <c r="M23" i="3"/>
  <c r="J37" i="3"/>
  <c r="W27" i="3"/>
  <c r="H36" i="3"/>
  <c r="M36" i="3" s="1"/>
  <c r="P36" i="3" s="1"/>
  <c r="W26" i="3"/>
  <c r="M6" i="3"/>
  <c r="P6" i="3" s="1"/>
  <c r="L6" i="3"/>
  <c r="O6" i="3" s="1"/>
  <c r="J66" i="3"/>
  <c r="X46" i="3"/>
  <c r="G34" i="3"/>
  <c r="G66" i="3" s="1"/>
  <c r="L66" i="3" s="1"/>
  <c r="O66" i="3" s="1"/>
  <c r="J33" i="3"/>
  <c r="M4" i="3"/>
  <c r="P4" i="3" s="1"/>
  <c r="J32" i="3"/>
  <c r="X22" i="3"/>
  <c r="G32" i="3"/>
  <c r="H9" i="13" l="1"/>
  <c r="G64" i="3"/>
  <c r="O32" i="3"/>
  <c r="H10" i="45"/>
  <c r="N9" i="46"/>
  <c r="Q6" i="3"/>
  <c r="S6" i="3" s="1"/>
  <c r="Y76" i="3"/>
  <c r="AC76" i="3" s="1"/>
  <c r="Y22" i="3"/>
  <c r="AA22" i="3" s="1"/>
  <c r="AE22" i="3" s="1"/>
  <c r="Y44" i="3"/>
  <c r="AC44" i="3" s="1"/>
  <c r="R46" i="3"/>
  <c r="Z46" i="3"/>
  <c r="AD46" i="3" s="1"/>
  <c r="Y26" i="3"/>
  <c r="AC26" i="3" s="1"/>
  <c r="Z22" i="3"/>
  <c r="AD22" i="3" s="1"/>
  <c r="Y47" i="3"/>
  <c r="Z47" i="3"/>
  <c r="AD47" i="3" s="1"/>
  <c r="Y79" i="3"/>
  <c r="AA79" i="3" s="1"/>
  <c r="AE79" i="3" s="1"/>
  <c r="Z79" i="3"/>
  <c r="AB79" i="3" s="1"/>
  <c r="AF79" i="3" s="1"/>
  <c r="L5" i="3"/>
  <c r="O5" i="3" s="1"/>
  <c r="W24" i="3"/>
  <c r="Y24" i="3" s="1"/>
  <c r="AC24" i="3" s="1"/>
  <c r="J34" i="3"/>
  <c r="W49" i="3"/>
  <c r="Y49" i="3" s="1"/>
  <c r="AA49" i="3" s="1"/>
  <c r="AE49" i="3" s="1"/>
  <c r="L8" i="3"/>
  <c r="O8" i="3" s="1"/>
  <c r="W81" i="3"/>
  <c r="Y81" i="3" s="1"/>
  <c r="AA81" i="3" s="1"/>
  <c r="AE81" i="3" s="1"/>
  <c r="X24" i="3"/>
  <c r="Z24" i="3" s="1"/>
  <c r="AD24" i="3" s="1"/>
  <c r="M7" i="3"/>
  <c r="P7" i="3" s="1"/>
  <c r="J64" i="3"/>
  <c r="M5" i="3"/>
  <c r="P5" i="3" s="1"/>
  <c r="X80" i="3"/>
  <c r="Z80" i="3" s="1"/>
  <c r="AB80" i="3" s="1"/>
  <c r="AF80" i="3" s="1"/>
  <c r="Q7" i="3"/>
  <c r="R7" i="3" s="1"/>
  <c r="X26" i="3"/>
  <c r="Z26" i="3" s="1"/>
  <c r="AD26" i="3" s="1"/>
  <c r="G37" i="3"/>
  <c r="W78" i="3"/>
  <c r="Y78" i="3" s="1"/>
  <c r="AC78" i="3" s="1"/>
  <c r="H34" i="3"/>
  <c r="H66" i="3" s="1"/>
  <c r="M66" i="3" s="1"/>
  <c r="P66" i="3" s="1"/>
  <c r="X78" i="3"/>
  <c r="Z78" i="3" s="1"/>
  <c r="AD78" i="3" s="1"/>
  <c r="W77" i="3"/>
  <c r="Y77" i="3" s="1"/>
  <c r="L4" i="3"/>
  <c r="O4" i="3" s="1"/>
  <c r="W45" i="3"/>
  <c r="Y45" i="3" s="1"/>
  <c r="G33" i="3"/>
  <c r="W23" i="3"/>
  <c r="Y23" i="3" s="1"/>
  <c r="S37" i="3"/>
  <c r="Q8" i="3"/>
  <c r="R8" i="3" s="1"/>
  <c r="X49" i="3"/>
  <c r="Z49" i="3" s="1"/>
  <c r="X81" i="3"/>
  <c r="Z81" i="3" s="1"/>
  <c r="X27" i="3"/>
  <c r="Z27" i="3" s="1"/>
  <c r="M8" i="3"/>
  <c r="P8" i="3" s="1"/>
  <c r="S8" i="3"/>
  <c r="J69" i="3"/>
  <c r="K8" i="3"/>
  <c r="J36" i="3"/>
  <c r="J68" i="3"/>
  <c r="W7" i="3"/>
  <c r="K7" i="3"/>
  <c r="S7" i="3"/>
  <c r="W8" i="3"/>
  <c r="R24" i="3"/>
  <c r="Y27" i="3"/>
  <c r="Z25" i="3"/>
  <c r="J11" i="3"/>
  <c r="Y25" i="3"/>
  <c r="H37" i="3"/>
  <c r="H67" i="3"/>
  <c r="K4" i="3"/>
  <c r="W4" i="3" s="1"/>
  <c r="M3" i="3"/>
  <c r="P3" i="3" s="1"/>
  <c r="K6" i="3"/>
  <c r="W6" i="3" s="1"/>
  <c r="W80" i="3"/>
  <c r="Y80" i="3" s="1"/>
  <c r="L7" i="3"/>
  <c r="O7" i="3" s="1"/>
  <c r="G36" i="3"/>
  <c r="H32" i="3"/>
  <c r="L34" i="3"/>
  <c r="O34" i="3" s="1"/>
  <c r="X45" i="3"/>
  <c r="Z45" i="3" s="1"/>
  <c r="W48" i="3"/>
  <c r="Y48" i="3" s="1"/>
  <c r="X77" i="3"/>
  <c r="Z77" i="3" s="1"/>
  <c r="R78" i="3"/>
  <c r="G67" i="3"/>
  <c r="L67" i="3" s="1"/>
  <c r="O67" i="3" s="1"/>
  <c r="X44" i="3"/>
  <c r="Z44" i="3" s="1"/>
  <c r="X23" i="3"/>
  <c r="Z23" i="3" s="1"/>
  <c r="X76" i="3"/>
  <c r="Z76" i="3" s="1"/>
  <c r="K3" i="3"/>
  <c r="W3" i="3" s="1"/>
  <c r="H33" i="3"/>
  <c r="K5" i="3"/>
  <c r="W5" i="3" s="1"/>
  <c r="H68" i="3"/>
  <c r="Q36" i="3"/>
  <c r="Q35" i="3"/>
  <c r="S35" i="3" s="1"/>
  <c r="X48" i="3"/>
  <c r="Z48" i="3" s="1"/>
  <c r="J65" i="3"/>
  <c r="W46" i="3"/>
  <c r="Y46" i="3" s="1"/>
  <c r="K9" i="13" l="1"/>
  <c r="O64" i="3"/>
  <c r="L64" i="3"/>
  <c r="K9" i="46"/>
  <c r="H9" i="46"/>
  <c r="H10" i="46"/>
  <c r="Q3" i="3"/>
  <c r="R3" i="3" s="1"/>
  <c r="H10" i="13"/>
  <c r="Q4" i="3"/>
  <c r="S4" i="3" s="1"/>
  <c r="H9" i="45"/>
  <c r="Q66" i="3"/>
  <c r="S66" i="3" s="1"/>
  <c r="N10" i="46"/>
  <c r="R6" i="3"/>
  <c r="AA76" i="3"/>
  <c r="AE76" i="3" s="1"/>
  <c r="AA26" i="3"/>
  <c r="AE26" i="3" s="1"/>
  <c r="AC22" i="3"/>
  <c r="AG22" i="3" s="1"/>
  <c r="AH79" i="3"/>
  <c r="AA44" i="3"/>
  <c r="AE44" i="3" s="1"/>
  <c r="AD79" i="3"/>
  <c r="AB46" i="3"/>
  <c r="AF46" i="3" s="1"/>
  <c r="AC79" i="3"/>
  <c r="AB47" i="3"/>
  <c r="AF47" i="3" s="1"/>
  <c r="AA47" i="3"/>
  <c r="AE47" i="3" s="1"/>
  <c r="AC47" i="3"/>
  <c r="AG47" i="3" s="1"/>
  <c r="AB22" i="3"/>
  <c r="AF22" i="3" s="1"/>
  <c r="AH22" i="3" s="1"/>
  <c r="AC49" i="3"/>
  <c r="AB26" i="3"/>
  <c r="AF26" i="3" s="1"/>
  <c r="Q5" i="3"/>
  <c r="R5" i="3" s="1"/>
  <c r="AA24" i="3"/>
  <c r="AE24" i="3" s="1"/>
  <c r="AD80" i="3"/>
  <c r="M34" i="3"/>
  <c r="P34" i="3" s="1"/>
  <c r="AG24" i="3"/>
  <c r="AB78" i="3"/>
  <c r="AF78" i="3" s="1"/>
  <c r="K37" i="3"/>
  <c r="AG78" i="3"/>
  <c r="R36" i="3"/>
  <c r="K35" i="3"/>
  <c r="AB24" i="3"/>
  <c r="AF24" i="3" s="1"/>
  <c r="AC81" i="3"/>
  <c r="K67" i="3"/>
  <c r="K34" i="3"/>
  <c r="AA78" i="3"/>
  <c r="AE78" i="3" s="1"/>
  <c r="G69" i="3"/>
  <c r="L69" i="3" s="1"/>
  <c r="O69" i="3" s="1"/>
  <c r="L37" i="3"/>
  <c r="O37" i="3" s="1"/>
  <c r="R35" i="3"/>
  <c r="AC48" i="3"/>
  <c r="AA48" i="3"/>
  <c r="AE48" i="3" s="1"/>
  <c r="G68" i="3"/>
  <c r="L68" i="3" s="1"/>
  <c r="O68" i="3" s="1"/>
  <c r="L36" i="3"/>
  <c r="O36" i="3" s="1"/>
  <c r="K68" i="3"/>
  <c r="S68" i="3"/>
  <c r="AB49" i="3"/>
  <c r="AF49" i="3" s="1"/>
  <c r="AH49" i="3" s="1"/>
  <c r="AD49" i="3"/>
  <c r="AA23" i="3"/>
  <c r="AE23" i="3" s="1"/>
  <c r="AC23" i="3"/>
  <c r="S36" i="3"/>
  <c r="K36" i="3"/>
  <c r="S69" i="3"/>
  <c r="K69" i="3"/>
  <c r="L33" i="3"/>
  <c r="O33" i="3" s="1"/>
  <c r="G65" i="3"/>
  <c r="L65" i="3" s="1"/>
  <c r="O65" i="3" s="1"/>
  <c r="AC80" i="3"/>
  <c r="AA80" i="3"/>
  <c r="AE80" i="3" s="1"/>
  <c r="AH80" i="3" s="1"/>
  <c r="AG26" i="3"/>
  <c r="K64" i="3"/>
  <c r="AC45" i="3"/>
  <c r="AA45" i="3"/>
  <c r="AE45" i="3" s="1"/>
  <c r="AD77" i="3"/>
  <c r="AB77" i="3"/>
  <c r="AF77" i="3" s="1"/>
  <c r="M68" i="3"/>
  <c r="P68" i="3" s="1"/>
  <c r="Q68" i="3"/>
  <c r="R68" i="3" s="1"/>
  <c r="AB23" i="3"/>
  <c r="AF23" i="3" s="1"/>
  <c r="AD23" i="3"/>
  <c r="K33" i="3"/>
  <c r="K66" i="3"/>
  <c r="AD48" i="3"/>
  <c r="AB48" i="3"/>
  <c r="AF48" i="3" s="1"/>
  <c r="AD76" i="3"/>
  <c r="AG76" i="3" s="1"/>
  <c r="AB76" i="3"/>
  <c r="AF76" i="3" s="1"/>
  <c r="M32" i="3"/>
  <c r="P32" i="3" s="1"/>
  <c r="H64" i="3"/>
  <c r="M64" i="3" s="1"/>
  <c r="P64" i="3" s="1"/>
  <c r="M37" i="3"/>
  <c r="P37" i="3" s="1"/>
  <c r="Q37" i="3"/>
  <c r="R37" i="3" s="1"/>
  <c r="H69" i="3"/>
  <c r="AC46" i="3"/>
  <c r="AG46" i="3" s="1"/>
  <c r="AA46" i="3"/>
  <c r="AE46" i="3" s="1"/>
  <c r="AB44" i="3"/>
  <c r="AF44" i="3" s="1"/>
  <c r="AD44" i="3"/>
  <c r="AG44" i="3" s="1"/>
  <c r="M67" i="3"/>
  <c r="P67" i="3" s="1"/>
  <c r="Q67" i="3" s="1"/>
  <c r="AC25" i="3"/>
  <c r="AA25" i="3"/>
  <c r="AE25" i="3" s="1"/>
  <c r="AB25" i="3"/>
  <c r="AF25" i="3" s="1"/>
  <c r="AD25" i="3"/>
  <c r="K32" i="3"/>
  <c r="AC77" i="3"/>
  <c r="AA77" i="3"/>
  <c r="AE77" i="3" s="1"/>
  <c r="K65" i="3"/>
  <c r="M33" i="3"/>
  <c r="P33" i="3" s="1"/>
  <c r="H65" i="3"/>
  <c r="M65" i="3" s="1"/>
  <c r="P65" i="3" s="1"/>
  <c r="AD45" i="3"/>
  <c r="AB45" i="3"/>
  <c r="AF45" i="3" s="1"/>
  <c r="AA27" i="3"/>
  <c r="AE27" i="3" s="1"/>
  <c r="AC27" i="3"/>
  <c r="AB81" i="3"/>
  <c r="AF81" i="3" s="1"/>
  <c r="AH81" i="3" s="1"/>
  <c r="AD81" i="3"/>
  <c r="W11" i="3"/>
  <c r="AD27" i="3"/>
  <c r="AB27" i="3"/>
  <c r="AF27" i="3" s="1"/>
  <c r="N9" i="13" l="1"/>
  <c r="K9" i="45"/>
  <c r="K10" i="45"/>
  <c r="N10" i="45"/>
  <c r="N9" i="45"/>
  <c r="R4" i="3"/>
  <c r="R11" i="3" s="1"/>
  <c r="R66" i="3"/>
  <c r="S3" i="3"/>
  <c r="Q64" i="3"/>
  <c r="S64" i="3" s="1"/>
  <c r="N10" i="13"/>
  <c r="Q32" i="3"/>
  <c r="R32" i="3" s="1"/>
  <c r="K10" i="13"/>
  <c r="Q34" i="3"/>
  <c r="S34" i="3" s="1"/>
  <c r="K10" i="46"/>
  <c r="R67" i="3"/>
  <c r="S67" i="3"/>
  <c r="AH76" i="3"/>
  <c r="V76" i="3" s="1"/>
  <c r="V22" i="3"/>
  <c r="AH44" i="3"/>
  <c r="V44" i="3" s="1"/>
  <c r="AH26" i="3"/>
  <c r="V26" i="3" s="1"/>
  <c r="AH46" i="3"/>
  <c r="V46" i="3" s="1"/>
  <c r="AG79" i="3"/>
  <c r="V79" i="3" s="1"/>
  <c r="AG25" i="3"/>
  <c r="AG49" i="3"/>
  <c r="V49" i="3" s="1"/>
  <c r="AH47" i="3"/>
  <c r="V47" i="3" s="1"/>
  <c r="AH25" i="3"/>
  <c r="AH24" i="3"/>
  <c r="V24" i="3" s="1"/>
  <c r="Q11" i="3"/>
  <c r="S5" i="3"/>
  <c r="AG80" i="3"/>
  <c r="V80" i="3" s="1"/>
  <c r="AH78" i="3"/>
  <c r="V78" i="3" s="1"/>
  <c r="AG81" i="3"/>
  <c r="V81" i="3" s="1"/>
  <c r="AH48" i="3"/>
  <c r="Q65" i="3"/>
  <c r="R65" i="3" s="1"/>
  <c r="AH45" i="3"/>
  <c r="AH23" i="3"/>
  <c r="Q33" i="3"/>
  <c r="R33" i="3" s="1"/>
  <c r="AG45" i="3"/>
  <c r="Q69" i="3"/>
  <c r="R69" i="3" s="1"/>
  <c r="M69" i="3"/>
  <c r="P69" i="3" s="1"/>
  <c r="AG48" i="3"/>
  <c r="AH27" i="3"/>
  <c r="AG27" i="3"/>
  <c r="AH77" i="3"/>
  <c r="AG77" i="3"/>
  <c r="AG23" i="3"/>
  <c r="H234" i="45"/>
  <c r="H222" i="45"/>
  <c r="H169" i="45"/>
  <c r="H80" i="13"/>
  <c r="H29" i="45"/>
  <c r="H15" i="45"/>
  <c r="H50" i="45"/>
  <c r="H83" i="45"/>
  <c r="H142" i="45"/>
  <c r="H31" i="46"/>
  <c r="H39" i="13"/>
  <c r="H44" i="46"/>
  <c r="H161" i="13"/>
  <c r="H53" i="46"/>
  <c r="H210" i="13"/>
  <c r="H146" i="45"/>
  <c r="H179" i="13"/>
  <c r="N24" i="46"/>
  <c r="H96" i="45"/>
  <c r="H235" i="45"/>
  <c r="H37" i="13"/>
  <c r="H91" i="45"/>
  <c r="H28" i="45"/>
  <c r="H28" i="46"/>
  <c r="H248" i="13"/>
  <c r="H109" i="13"/>
  <c r="H236" i="13"/>
  <c r="H51" i="46"/>
  <c r="H215" i="13"/>
  <c r="H46" i="13"/>
  <c r="H91" i="13"/>
  <c r="H44" i="13"/>
  <c r="H218" i="13"/>
  <c r="H187" i="45"/>
  <c r="H53" i="13"/>
  <c r="H242" i="13"/>
  <c r="H93" i="13"/>
  <c r="H85" i="13"/>
  <c r="H132" i="13"/>
  <c r="H219" i="13"/>
  <c r="H188" i="45"/>
  <c r="N29" i="46"/>
  <c r="H262" i="13"/>
  <c r="H42" i="45"/>
  <c r="H105" i="13"/>
  <c r="N19" i="46"/>
  <c r="H22" i="45"/>
  <c r="N35" i="46"/>
  <c r="H243" i="45"/>
  <c r="H180" i="45"/>
  <c r="H160" i="45"/>
  <c r="H184" i="13"/>
  <c r="H256" i="45"/>
  <c r="H42" i="13"/>
  <c r="H164" i="45"/>
  <c r="H104" i="13"/>
  <c r="N23" i="46"/>
  <c r="H153" i="13"/>
  <c r="H176" i="45"/>
  <c r="N16" i="46"/>
  <c r="H27" i="46"/>
  <c r="H245" i="13"/>
  <c r="H175" i="45"/>
  <c r="H20" i="45"/>
  <c r="H148" i="13"/>
  <c r="H249" i="13"/>
  <c r="H227" i="13"/>
  <c r="H131" i="13"/>
  <c r="H71" i="13"/>
  <c r="H38" i="13"/>
  <c r="H69" i="13"/>
  <c r="H164" i="13"/>
  <c r="H126" i="13"/>
  <c r="H66" i="13"/>
  <c r="H58" i="46"/>
  <c r="H231" i="13"/>
  <c r="H201" i="13"/>
  <c r="H197" i="13"/>
  <c r="H87" i="13"/>
  <c r="H185" i="45"/>
  <c r="H262" i="45"/>
  <c r="H117" i="13"/>
  <c r="N15" i="46"/>
  <c r="H221" i="45"/>
  <c r="N43" i="46"/>
  <c r="H61" i="13"/>
  <c r="H72" i="13"/>
  <c r="H199" i="13"/>
  <c r="H50" i="13"/>
  <c r="H159" i="45"/>
  <c r="H78" i="45"/>
  <c r="H52" i="46"/>
  <c r="H115" i="45"/>
  <c r="H74" i="13"/>
  <c r="H129" i="45"/>
  <c r="H38" i="46"/>
  <c r="N49" i="46"/>
  <c r="H105" i="45"/>
  <c r="H16" i="45"/>
  <c r="H199" i="45"/>
  <c r="H67" i="13"/>
  <c r="H147" i="13"/>
  <c r="H80" i="45"/>
  <c r="H135" i="13"/>
  <c r="H70" i="13"/>
  <c r="N39" i="46"/>
  <c r="H112" i="45"/>
  <c r="H152" i="13"/>
  <c r="H159" i="13"/>
  <c r="H88" i="45"/>
  <c r="H220" i="13"/>
  <c r="H136" i="13"/>
  <c r="H181" i="13"/>
  <c r="H45" i="13"/>
  <c r="H189" i="13"/>
  <c r="H14" i="13"/>
  <c r="H51" i="13"/>
  <c r="H205" i="13"/>
  <c r="H255" i="45"/>
  <c r="H190" i="13"/>
  <c r="H204" i="45"/>
  <c r="H32" i="46"/>
  <c r="H34" i="46"/>
  <c r="H40" i="46"/>
  <c r="H46" i="46"/>
  <c r="N28" i="46"/>
  <c r="H153" i="45"/>
  <c r="H156" i="45"/>
  <c r="H90" i="45"/>
  <c r="H202" i="45"/>
  <c r="H151" i="13"/>
  <c r="H48" i="46"/>
  <c r="H39" i="45"/>
  <c r="H21" i="13"/>
  <c r="H11" i="13"/>
  <c r="H240" i="13"/>
  <c r="H12" i="13"/>
  <c r="H130" i="13"/>
  <c r="H98" i="13"/>
  <c r="H57" i="46"/>
  <c r="H43" i="46"/>
  <c r="H205" i="45"/>
  <c r="H57" i="45"/>
  <c r="H167" i="45"/>
  <c r="H60" i="45"/>
  <c r="H47" i="13"/>
  <c r="H193" i="45"/>
  <c r="H232" i="45"/>
  <c r="H32" i="45"/>
  <c r="H114" i="13"/>
  <c r="H40" i="13"/>
  <c r="H23" i="45"/>
  <c r="H121" i="13"/>
  <c r="H234" i="13"/>
  <c r="H154" i="13"/>
  <c r="H49" i="13"/>
  <c r="H259" i="45"/>
  <c r="H68" i="13"/>
  <c r="H23" i="13"/>
  <c r="H75" i="13"/>
  <c r="H65" i="45"/>
  <c r="H18" i="46"/>
  <c r="H118" i="45"/>
  <c r="H68" i="45"/>
  <c r="H214" i="45"/>
  <c r="H137" i="45"/>
  <c r="H26" i="45"/>
  <c r="H95" i="45"/>
  <c r="H72" i="45"/>
  <c r="H141" i="45"/>
  <c r="H94" i="45"/>
  <c r="H258" i="13"/>
  <c r="H227" i="45"/>
  <c r="H155" i="13"/>
  <c r="H11" i="46"/>
  <c r="H236" i="45"/>
  <c r="H140" i="45"/>
  <c r="H85" i="45"/>
  <c r="H26" i="46"/>
  <c r="H124" i="45"/>
  <c r="H51" i="45"/>
  <c r="H171" i="45"/>
  <c r="H33" i="13"/>
  <c r="H54" i="46"/>
  <c r="H175" i="13"/>
  <c r="H49" i="46"/>
  <c r="H108" i="45"/>
  <c r="H152" i="45"/>
  <c r="H230" i="45"/>
  <c r="H154" i="45"/>
  <c r="H208" i="13"/>
  <c r="N18" i="46"/>
  <c r="H143" i="45"/>
  <c r="H24" i="13"/>
  <c r="H256" i="13"/>
  <c r="H126" i="45"/>
  <c r="H188" i="13"/>
  <c r="H70" i="45"/>
  <c r="H43" i="13"/>
  <c r="H96" i="13"/>
  <c r="H207" i="45"/>
  <c r="H173" i="45"/>
  <c r="H201" i="45"/>
  <c r="H156" i="13"/>
  <c r="H100" i="45"/>
  <c r="H167" i="13"/>
  <c r="H216" i="45"/>
  <c r="H143" i="13"/>
  <c r="H178" i="45"/>
  <c r="H133" i="13"/>
  <c r="H208" i="45"/>
  <c r="H36" i="45"/>
  <c r="H25" i="45"/>
  <c r="H34" i="45"/>
  <c r="H86" i="45"/>
  <c r="H15" i="13"/>
  <c r="H174" i="45"/>
  <c r="H212" i="45"/>
  <c r="H217" i="13"/>
  <c r="N56" i="46"/>
  <c r="H241" i="13"/>
  <c r="H127" i="13"/>
  <c r="H157" i="13"/>
  <c r="H97" i="13"/>
  <c r="H24" i="46"/>
  <c r="H194" i="13"/>
  <c r="H237" i="45"/>
  <c r="H118" i="13"/>
  <c r="N50" i="46"/>
  <c r="H106" i="13"/>
  <c r="H123" i="45"/>
  <c r="H138" i="13"/>
  <c r="H172" i="13"/>
  <c r="H18" i="13"/>
  <c r="H25" i="46"/>
  <c r="H178" i="13"/>
  <c r="N34" i="46"/>
  <c r="H254" i="45"/>
  <c r="H35" i="46"/>
  <c r="H170" i="45"/>
  <c r="H79" i="13"/>
  <c r="H137" i="13"/>
  <c r="H111" i="13"/>
  <c r="H107" i="13"/>
  <c r="H203" i="13"/>
  <c r="H230" i="13"/>
  <c r="H220" i="45"/>
  <c r="H82" i="13"/>
  <c r="H187" i="13"/>
  <c r="H150" i="13"/>
  <c r="H77" i="13"/>
  <c r="H60" i="13"/>
  <c r="N32" i="46"/>
  <c r="H213" i="13"/>
  <c r="H206" i="13"/>
  <c r="H56" i="46"/>
  <c r="H69" i="45"/>
  <c r="H145" i="13"/>
  <c r="H127" i="45"/>
  <c r="H239" i="13"/>
  <c r="N48" i="46"/>
  <c r="H41" i="46"/>
  <c r="H57" i="13"/>
  <c r="H37" i="45"/>
  <c r="H92" i="45"/>
  <c r="H132" i="45"/>
  <c r="H176" i="13"/>
  <c r="H177" i="45"/>
  <c r="H112" i="13"/>
  <c r="N45" i="46"/>
  <c r="H109" i="45"/>
  <c r="H163" i="45"/>
  <c r="H229" i="45"/>
  <c r="N31" i="46"/>
  <c r="H40" i="45"/>
  <c r="H198" i="45"/>
  <c r="H207" i="13"/>
  <c r="H221" i="13"/>
  <c r="N14" i="46"/>
  <c r="H222" i="13"/>
  <c r="H101" i="13"/>
  <c r="H186" i="13"/>
  <c r="H190" i="45"/>
  <c r="H131" i="45"/>
  <c r="H101" i="45"/>
  <c r="H223" i="13"/>
  <c r="H65" i="13"/>
  <c r="H82" i="45"/>
  <c r="H162" i="45"/>
  <c r="H232" i="13"/>
  <c r="H129" i="13"/>
  <c r="H155" i="45"/>
  <c r="H261" i="45"/>
  <c r="H47" i="45"/>
  <c r="H50" i="46"/>
  <c r="H84" i="13"/>
  <c r="H196" i="45"/>
  <c r="H48" i="45"/>
  <c r="H242" i="45"/>
  <c r="H113" i="13"/>
  <c r="H128" i="45"/>
  <c r="H54" i="13"/>
  <c r="H150" i="45"/>
  <c r="N13" i="46"/>
  <c r="H179" i="45"/>
  <c r="H121" i="45"/>
  <c r="H73" i="45"/>
  <c r="H95" i="13"/>
  <c r="H16" i="46"/>
  <c r="H64" i="13"/>
  <c r="H58" i="13"/>
  <c r="H261" i="13"/>
  <c r="H212" i="13"/>
  <c r="N33" i="46"/>
  <c r="H180" i="13"/>
  <c r="H26" i="13"/>
  <c r="H52" i="13"/>
  <c r="H31" i="45"/>
  <c r="H24" i="45"/>
  <c r="H247" i="13"/>
  <c r="H98" i="45"/>
  <c r="H134" i="13"/>
  <c r="H120" i="45"/>
  <c r="H173" i="13"/>
  <c r="H119" i="45"/>
  <c r="H246" i="13"/>
  <c r="H122" i="45"/>
  <c r="H17" i="46"/>
  <c r="H87" i="45"/>
  <c r="H94" i="13"/>
  <c r="N20" i="46"/>
  <c r="H18" i="45"/>
  <c r="H211" i="45"/>
  <c r="H257" i="45"/>
  <c r="H259" i="13"/>
  <c r="H22" i="46"/>
  <c r="H191" i="13"/>
  <c r="H30" i="46"/>
  <c r="H90" i="13"/>
  <c r="H47" i="46"/>
  <c r="H163" i="13"/>
  <c r="H12" i="46"/>
  <c r="H226" i="45"/>
  <c r="H161" i="45"/>
  <c r="H249" i="45"/>
  <c r="H77" i="45"/>
  <c r="H139" i="13"/>
  <c r="H13" i="46"/>
  <c r="H61" i="45"/>
  <c r="H215" i="45"/>
  <c r="H147" i="45"/>
  <c r="H245" i="45"/>
  <c r="H223" i="45"/>
  <c r="H102" i="45"/>
  <c r="H198" i="13"/>
  <c r="H200" i="45"/>
  <c r="H211" i="13"/>
  <c r="H138" i="45"/>
  <c r="H250" i="13"/>
  <c r="H116" i="45"/>
  <c r="N54" i="46"/>
  <c r="H45" i="45"/>
  <c r="H237" i="13"/>
  <c r="N37" i="46"/>
  <c r="H228" i="45"/>
  <c r="H130" i="45"/>
  <c r="H36" i="13"/>
  <c r="H16" i="13"/>
  <c r="H235" i="13"/>
  <c r="H29" i="13"/>
  <c r="H158" i="13"/>
  <c r="H224" i="45"/>
  <c r="H169" i="13"/>
  <c r="H35" i="13"/>
  <c r="H172" i="45"/>
  <c r="H253" i="13"/>
  <c r="H108" i="13"/>
  <c r="H204" i="13"/>
  <c r="H162" i="13"/>
  <c r="H255" i="13"/>
  <c r="H78" i="13"/>
  <c r="N41" i="46"/>
  <c r="H63" i="45"/>
  <c r="N27" i="46"/>
  <c r="H148" i="45"/>
  <c r="H93" i="45"/>
  <c r="H25" i="13"/>
  <c r="H186" i="45"/>
  <c r="H15" i="46"/>
  <c r="H233" i="13"/>
  <c r="H260" i="13"/>
  <c r="H219" i="45"/>
  <c r="H19" i="13"/>
  <c r="H206" i="45"/>
  <c r="N58" i="46"/>
  <c r="H20" i="13"/>
  <c r="H99" i="13"/>
  <c r="H142" i="13"/>
  <c r="H97" i="45"/>
  <c r="H92" i="13"/>
  <c r="H71" i="45"/>
  <c r="H141" i="13"/>
  <c r="H140" i="13"/>
  <c r="H165" i="13"/>
  <c r="H123" i="13"/>
  <c r="H168" i="13"/>
  <c r="H209" i="13"/>
  <c r="H210" i="45"/>
  <c r="H170" i="13"/>
  <c r="H30" i="13"/>
  <c r="H122" i="13"/>
  <c r="H124" i="13"/>
  <c r="H83" i="13"/>
  <c r="H14" i="45"/>
  <c r="H195" i="45"/>
  <c r="H146" i="13"/>
  <c r="H251" i="45"/>
  <c r="H252" i="13"/>
  <c r="H149" i="13"/>
  <c r="H76" i="13"/>
  <c r="H56" i="13"/>
  <c r="H116" i="13"/>
  <c r="H39" i="46"/>
  <c r="N57" i="46"/>
  <c r="H49" i="45"/>
  <c r="H103" i="45"/>
  <c r="H13" i="45"/>
  <c r="H133" i="45"/>
  <c r="H62" i="45"/>
  <c r="H99" i="45"/>
  <c r="H89" i="45"/>
  <c r="H125" i="45"/>
  <c r="H34" i="13"/>
  <c r="H31" i="13"/>
  <c r="H171" i="13"/>
  <c r="H166" i="13"/>
  <c r="H193" i="13"/>
  <c r="H197" i="45"/>
  <c r="H13" i="13"/>
  <c r="H52" i="45"/>
  <c r="N38" i="46"/>
  <c r="H17" i="13"/>
  <c r="H243" i="13"/>
  <c r="N26" i="46"/>
  <c r="H149" i="45"/>
  <c r="H238" i="45"/>
  <c r="H183" i="45"/>
  <c r="H244" i="13"/>
  <c r="H81" i="45"/>
  <c r="H12" i="45"/>
  <c r="N25" i="46"/>
  <c r="H53" i="45"/>
  <c r="H28" i="13"/>
  <c r="H160" i="13"/>
  <c r="H120" i="13"/>
  <c r="H21" i="45"/>
  <c r="H203" i="45"/>
  <c r="H55" i="13"/>
  <c r="H14" i="46"/>
  <c r="H168" i="45"/>
  <c r="N52" i="46"/>
  <c r="N21" i="46"/>
  <c r="H218" i="45"/>
  <c r="N44" i="46"/>
  <c r="H89" i="13"/>
  <c r="H79" i="45"/>
  <c r="H58" i="45"/>
  <c r="H248" i="45"/>
  <c r="H241" i="45"/>
  <c r="H202" i="13"/>
  <c r="H27" i="45"/>
  <c r="H56" i="45"/>
  <c r="H135" i="45"/>
  <c r="H253" i="45"/>
  <c r="H43" i="45"/>
  <c r="H247" i="45"/>
  <c r="H189" i="45"/>
  <c r="N11" i="46"/>
  <c r="H75" i="45"/>
  <c r="H229" i="13"/>
  <c r="H55" i="45"/>
  <c r="H214" i="13"/>
  <c r="H166" i="45"/>
  <c r="H102" i="13"/>
  <c r="H225" i="13"/>
  <c r="H151" i="45"/>
  <c r="H76" i="45"/>
  <c r="H32" i="13"/>
  <c r="H41" i="13"/>
  <c r="H33" i="45"/>
  <c r="H113" i="45"/>
  <c r="H84" i="45"/>
  <c r="H213" i="45"/>
  <c r="H48" i="13"/>
  <c r="N47" i="46"/>
  <c r="H194" i="45"/>
  <c r="H239" i="45"/>
  <c r="H104" i="45"/>
  <c r="N30" i="46"/>
  <c r="H11" i="45"/>
  <c r="N51" i="46"/>
  <c r="H21" i="46"/>
  <c r="N17" i="46"/>
  <c r="H38" i="45"/>
  <c r="H246" i="45"/>
  <c r="H191" i="45"/>
  <c r="H20" i="46"/>
  <c r="H228" i="13"/>
  <c r="H119" i="13"/>
  <c r="H67" i="45"/>
  <c r="H19" i="46"/>
  <c r="H125" i="13"/>
  <c r="H110" i="13"/>
  <c r="H103" i="13"/>
  <c r="H225" i="45"/>
  <c r="H144" i="45"/>
  <c r="H158" i="45"/>
  <c r="H224" i="13"/>
  <c r="H231" i="45"/>
  <c r="H233" i="45"/>
  <c r="H42" i="46"/>
  <c r="H258" i="45"/>
  <c r="H145" i="45"/>
  <c r="H44" i="45"/>
  <c r="H19" i="45"/>
  <c r="N40" i="46"/>
  <c r="N22" i="46"/>
  <c r="N46" i="46"/>
  <c r="H165" i="45"/>
  <c r="N53" i="46"/>
  <c r="H252" i="45"/>
  <c r="H240" i="45"/>
  <c r="H244" i="45"/>
  <c r="H216" i="13"/>
  <c r="H106" i="45"/>
  <c r="H30" i="45"/>
  <c r="H182" i="45"/>
  <c r="H74" i="45"/>
  <c r="H196" i="13"/>
  <c r="H195" i="13"/>
  <c r="H86" i="13"/>
  <c r="H27" i="13"/>
  <c r="H174" i="13"/>
  <c r="H115" i="13"/>
  <c r="H128" i="13"/>
  <c r="H63" i="13"/>
  <c r="H139" i="45"/>
  <c r="H29" i="46"/>
  <c r="H100" i="13"/>
  <c r="H134" i="45"/>
  <c r="N55" i="46"/>
  <c r="H35" i="45"/>
  <c r="H22" i="13"/>
  <c r="H46" i="45"/>
  <c r="H110" i="45"/>
  <c r="H157" i="45"/>
  <c r="H182" i="13"/>
  <c r="H36" i="46"/>
  <c r="H41" i="45"/>
  <c r="N42" i="46"/>
  <c r="H23" i="46"/>
  <c r="H17" i="45"/>
  <c r="H136" i="45"/>
  <c r="H59" i="45"/>
  <c r="H54" i="45"/>
  <c r="H64" i="45"/>
  <c r="N12" i="46"/>
  <c r="N36" i="46"/>
  <c r="H114" i="45"/>
  <c r="H209" i="45"/>
  <c r="H217" i="45"/>
  <c r="H33" i="46"/>
  <c r="H183" i="13"/>
  <c r="H81" i="13"/>
  <c r="H238" i="13"/>
  <c r="H254" i="13"/>
  <c r="H257" i="13"/>
  <c r="H185" i="13"/>
  <c r="H59" i="13"/>
  <c r="H62" i="13"/>
  <c r="H177" i="13"/>
  <c r="H144" i="13"/>
  <c r="H251" i="13"/>
  <c r="H200" i="13"/>
  <c r="H73" i="13"/>
  <c r="H55" i="46"/>
  <c r="H88" i="13"/>
  <c r="H45" i="46"/>
  <c r="H226" i="13"/>
  <c r="H111" i="45"/>
  <c r="H192" i="45"/>
  <c r="H117" i="45"/>
  <c r="H66" i="45"/>
  <c r="H181" i="45"/>
  <c r="H250" i="45"/>
  <c r="H184" i="45"/>
  <c r="H260" i="45"/>
  <c r="H37" i="46"/>
  <c r="H107" i="45"/>
  <c r="H192" i="13"/>
  <c r="S11" i="3" l="1"/>
  <c r="Y11" i="3" s="1"/>
  <c r="AA11" i="3" s="1"/>
  <c r="R34" i="3"/>
  <c r="R40" i="3" s="1"/>
  <c r="S32" i="3"/>
  <c r="R64" i="3"/>
  <c r="R72" i="3" s="1"/>
  <c r="V25" i="3"/>
  <c r="V23" i="3"/>
  <c r="V45" i="3"/>
  <c r="V77" i="3"/>
  <c r="V48" i="3"/>
  <c r="S65" i="3"/>
  <c r="S72" i="3" s="1"/>
  <c r="S33" i="3"/>
  <c r="Q40" i="3"/>
  <c r="Q72" i="3"/>
  <c r="V27" i="3"/>
  <c r="I51" i="46" l="1"/>
  <c r="J51" i="46" s="1"/>
  <c r="I52" i="46"/>
  <c r="J52" i="46" s="1"/>
  <c r="I20" i="46"/>
  <c r="J20" i="46" s="1"/>
  <c r="I49" i="46"/>
  <c r="J49" i="46" s="1"/>
  <c r="I50" i="46"/>
  <c r="J50" i="46" s="1"/>
  <c r="I18" i="46"/>
  <c r="J18" i="46" s="1"/>
  <c r="I47" i="46"/>
  <c r="J47" i="46" s="1"/>
  <c r="I48" i="46"/>
  <c r="J48" i="46" s="1"/>
  <c r="I16" i="46"/>
  <c r="J16" i="46" s="1"/>
  <c r="I45" i="46"/>
  <c r="J45" i="46" s="1"/>
  <c r="I46" i="46"/>
  <c r="J46" i="46" s="1"/>
  <c r="I14" i="46"/>
  <c r="J14" i="46" s="1"/>
  <c r="I43" i="46"/>
  <c r="J43" i="46" s="1"/>
  <c r="I44" i="46"/>
  <c r="J44" i="46" s="1"/>
  <c r="I12" i="46"/>
  <c r="J12" i="46" s="1"/>
  <c r="I41" i="46"/>
  <c r="J41" i="46" s="1"/>
  <c r="I42" i="46"/>
  <c r="J42" i="46" s="1"/>
  <c r="I25" i="46"/>
  <c r="J25" i="46" s="1"/>
  <c r="I39" i="46"/>
  <c r="J39" i="46" s="1"/>
  <c r="I40" i="46"/>
  <c r="J40" i="46" s="1"/>
  <c r="I15" i="46"/>
  <c r="J15" i="46" s="1"/>
  <c r="I37" i="46"/>
  <c r="J37" i="46" s="1"/>
  <c r="I38" i="46"/>
  <c r="J38" i="46" s="1"/>
  <c r="I23" i="46"/>
  <c r="J23" i="46" s="1"/>
  <c r="I35" i="46"/>
  <c r="J35" i="46" s="1"/>
  <c r="I36" i="46"/>
  <c r="J36" i="46" s="1"/>
  <c r="I13" i="46"/>
  <c r="J13" i="46" s="1"/>
  <c r="I33" i="46"/>
  <c r="J33" i="46" s="1"/>
  <c r="I34" i="46"/>
  <c r="J34" i="46" s="1"/>
  <c r="I21" i="46"/>
  <c r="J21" i="46" s="1"/>
  <c r="I31" i="46"/>
  <c r="J31" i="46" s="1"/>
  <c r="I32" i="46"/>
  <c r="J32" i="46" s="1"/>
  <c r="I19" i="46"/>
  <c r="J19" i="46" s="1"/>
  <c r="I29" i="46"/>
  <c r="J29" i="46" s="1"/>
  <c r="I30" i="46"/>
  <c r="J30" i="46" s="1"/>
  <c r="I11" i="46"/>
  <c r="J11" i="46" s="1"/>
  <c r="I27" i="46"/>
  <c r="J27" i="46" s="1"/>
  <c r="I28" i="46"/>
  <c r="J28" i="46" s="1"/>
  <c r="I17" i="46"/>
  <c r="J17" i="46" s="1"/>
  <c r="I57" i="46"/>
  <c r="J57" i="46" s="1"/>
  <c r="I58" i="46"/>
  <c r="J58" i="46" s="1"/>
  <c r="I26" i="46"/>
  <c r="J26" i="46" s="1"/>
  <c r="I55" i="46"/>
  <c r="J55" i="46" s="1"/>
  <c r="I56" i="46"/>
  <c r="J56" i="46" s="1"/>
  <c r="I24" i="46"/>
  <c r="J24" i="46" s="1"/>
  <c r="I53" i="46"/>
  <c r="J53" i="46" s="1"/>
  <c r="I54" i="46"/>
  <c r="J54" i="46" s="1"/>
  <c r="I22" i="46"/>
  <c r="J22" i="46" s="1"/>
  <c r="O47" i="46"/>
  <c r="P47" i="46" s="1"/>
  <c r="O15" i="46"/>
  <c r="P15" i="46" s="1"/>
  <c r="O32" i="46"/>
  <c r="P32" i="46" s="1"/>
  <c r="I221" i="45"/>
  <c r="J221" i="45" s="1"/>
  <c r="I235" i="45"/>
  <c r="J235" i="45" s="1"/>
  <c r="I217" i="45"/>
  <c r="J217" i="45" s="1"/>
  <c r="I167" i="45"/>
  <c r="J167" i="45" s="1"/>
  <c r="I34" i="45"/>
  <c r="J34" i="45" s="1"/>
  <c r="I66" i="45"/>
  <c r="J66" i="45" s="1"/>
  <c r="I98" i="45"/>
  <c r="J98" i="45" s="1"/>
  <c r="I158" i="45"/>
  <c r="J158" i="45" s="1"/>
  <c r="I156" i="45"/>
  <c r="J156" i="45" s="1"/>
  <c r="I243" i="45"/>
  <c r="J243" i="45" s="1"/>
  <c r="I225" i="45"/>
  <c r="J225" i="45" s="1"/>
  <c r="I239" i="45"/>
  <c r="J239" i="45" s="1"/>
  <c r="I35" i="45"/>
  <c r="J35" i="45" s="1"/>
  <c r="I67" i="45"/>
  <c r="J67" i="45" s="1"/>
  <c r="I99" i="45"/>
  <c r="J99" i="45" s="1"/>
  <c r="I166" i="45"/>
  <c r="J166" i="45" s="1"/>
  <c r="I248" i="13"/>
  <c r="J248" i="13" s="1"/>
  <c r="I123" i="13"/>
  <c r="J123" i="13" s="1"/>
  <c r="I106" i="13"/>
  <c r="J106" i="13" s="1"/>
  <c r="I74" i="13"/>
  <c r="J74" i="13" s="1"/>
  <c r="I42" i="13"/>
  <c r="J42" i="13" s="1"/>
  <c r="I237" i="13"/>
  <c r="J237" i="13" s="1"/>
  <c r="I150" i="13"/>
  <c r="J150" i="13" s="1"/>
  <c r="I184" i="13"/>
  <c r="J184" i="13" s="1"/>
  <c r="I218" i="13"/>
  <c r="J218" i="13" s="1"/>
  <c r="I241" i="13"/>
  <c r="J241" i="13" s="1"/>
  <c r="I101" i="13"/>
  <c r="J101" i="13" s="1"/>
  <c r="I69" i="13"/>
  <c r="J69" i="13" s="1"/>
  <c r="I37" i="13"/>
  <c r="J37" i="13" s="1"/>
  <c r="I197" i="13"/>
  <c r="J197" i="13" s="1"/>
  <c r="I238" i="13"/>
  <c r="J238" i="13" s="1"/>
  <c r="I160" i="13"/>
  <c r="J160" i="13" s="1"/>
  <c r="O45" i="46"/>
  <c r="P45" i="46" s="1"/>
  <c r="O13" i="46"/>
  <c r="P13" i="46" s="1"/>
  <c r="O30" i="46"/>
  <c r="P30" i="46" s="1"/>
  <c r="I237" i="45"/>
  <c r="J237" i="45" s="1"/>
  <c r="I249" i="45"/>
  <c r="J249" i="45" s="1"/>
  <c r="I233" i="45"/>
  <c r="J233" i="45" s="1"/>
  <c r="I183" i="45"/>
  <c r="J183" i="45" s="1"/>
  <c r="I36" i="45"/>
  <c r="J36" i="45" s="1"/>
  <c r="I68" i="45"/>
  <c r="J68" i="45" s="1"/>
  <c r="I100" i="45"/>
  <c r="J100" i="45" s="1"/>
  <c r="I174" i="45"/>
  <c r="J174" i="45" s="1"/>
  <c r="I172" i="45"/>
  <c r="J172" i="45" s="1"/>
  <c r="I259" i="45"/>
  <c r="J259" i="45" s="1"/>
  <c r="I241" i="45"/>
  <c r="J241" i="45" s="1"/>
  <c r="I246" i="45"/>
  <c r="J246" i="45" s="1"/>
  <c r="I37" i="45"/>
  <c r="J37" i="45" s="1"/>
  <c r="I69" i="45"/>
  <c r="J69" i="45" s="1"/>
  <c r="I101" i="45"/>
  <c r="J101" i="45" s="1"/>
  <c r="I182" i="45"/>
  <c r="J182" i="45" s="1"/>
  <c r="I240" i="13"/>
  <c r="J240" i="13" s="1"/>
  <c r="I261" i="13"/>
  <c r="J261" i="13" s="1"/>
  <c r="I104" i="13"/>
  <c r="J104" i="13" s="1"/>
  <c r="I72" i="13"/>
  <c r="J72" i="13" s="1"/>
  <c r="I40" i="13"/>
  <c r="J40" i="13" s="1"/>
  <c r="I221" i="13"/>
  <c r="J221" i="13" s="1"/>
  <c r="I134" i="13"/>
  <c r="J134" i="13" s="1"/>
  <c r="I168" i="13"/>
  <c r="J168" i="13" s="1"/>
  <c r="I202" i="13"/>
  <c r="J202" i="13" s="1"/>
  <c r="I236" i="13"/>
  <c r="J236" i="13" s="1"/>
  <c r="I99" i="13"/>
  <c r="J99" i="13" s="1"/>
  <c r="I67" i="13"/>
  <c r="J67" i="13" s="1"/>
  <c r="I35" i="13"/>
  <c r="J35" i="13" s="1"/>
  <c r="I181" i="13"/>
  <c r="J181" i="13" s="1"/>
  <c r="I231" i="13"/>
  <c r="J231" i="13" s="1"/>
  <c r="I144" i="13"/>
  <c r="J144" i="13" s="1"/>
  <c r="O43" i="46"/>
  <c r="P43" i="46" s="1"/>
  <c r="O11" i="46"/>
  <c r="P11" i="46" s="1"/>
  <c r="O28" i="46"/>
  <c r="P28" i="46" s="1"/>
  <c r="I132" i="45"/>
  <c r="J132" i="45" s="1"/>
  <c r="I130" i="45"/>
  <c r="J130" i="45" s="1"/>
  <c r="I255" i="45"/>
  <c r="J255" i="45" s="1"/>
  <c r="I199" i="45"/>
  <c r="J199" i="45" s="1"/>
  <c r="I38" i="45"/>
  <c r="J38" i="45" s="1"/>
  <c r="I70" i="45"/>
  <c r="J70" i="45" s="1"/>
  <c r="I102" i="45"/>
  <c r="J102" i="45" s="1"/>
  <c r="I190" i="45"/>
  <c r="J190" i="45" s="1"/>
  <c r="I188" i="45"/>
  <c r="J188" i="45" s="1"/>
  <c r="I138" i="45"/>
  <c r="J138" i="45" s="1"/>
  <c r="I136" i="45"/>
  <c r="J136" i="45" s="1"/>
  <c r="I251" i="45"/>
  <c r="J251" i="45" s="1"/>
  <c r="I39" i="45"/>
  <c r="J39" i="45" s="1"/>
  <c r="I71" i="45"/>
  <c r="J71" i="45" s="1"/>
  <c r="I103" i="45"/>
  <c r="J103" i="45" s="1"/>
  <c r="I198" i="45"/>
  <c r="J198" i="45" s="1"/>
  <c r="I226" i="13"/>
  <c r="J226" i="13" s="1"/>
  <c r="I253" i="13"/>
  <c r="J253" i="13" s="1"/>
  <c r="I102" i="13"/>
  <c r="J102" i="13" s="1"/>
  <c r="I70" i="13"/>
  <c r="J70" i="13" s="1"/>
  <c r="I38" i="13"/>
  <c r="J38" i="13" s="1"/>
  <c r="I205" i="13"/>
  <c r="J205" i="13" s="1"/>
  <c r="I118" i="13"/>
  <c r="J118" i="13" s="1"/>
  <c r="I152" i="13"/>
  <c r="J152" i="13" s="1"/>
  <c r="I186" i="13"/>
  <c r="J186" i="13" s="1"/>
  <c r="I220" i="13"/>
  <c r="J220" i="13" s="1"/>
  <c r="I97" i="13"/>
  <c r="J97" i="13" s="1"/>
  <c r="I65" i="13"/>
  <c r="J65" i="13" s="1"/>
  <c r="I33" i="13"/>
  <c r="J33" i="13" s="1"/>
  <c r="I165" i="13"/>
  <c r="J165" i="13" s="1"/>
  <c r="I215" i="13"/>
  <c r="J215" i="13" s="1"/>
  <c r="I128" i="13"/>
  <c r="J128" i="13" s="1"/>
  <c r="O41" i="46"/>
  <c r="P41" i="46" s="1"/>
  <c r="O58" i="46"/>
  <c r="P58" i="46" s="1"/>
  <c r="O26" i="46"/>
  <c r="P26" i="46" s="1"/>
  <c r="I148" i="45"/>
  <c r="J148" i="45" s="1"/>
  <c r="I146" i="45"/>
  <c r="J146" i="45" s="1"/>
  <c r="I258" i="45"/>
  <c r="J258" i="45" s="1"/>
  <c r="I215" i="45"/>
  <c r="J215" i="45" s="1"/>
  <c r="I40" i="45"/>
  <c r="J40" i="45" s="1"/>
  <c r="I72" i="45"/>
  <c r="J72" i="45" s="1"/>
  <c r="I104" i="45"/>
  <c r="J104" i="45" s="1"/>
  <c r="I206" i="45"/>
  <c r="J206" i="45" s="1"/>
  <c r="I204" i="45"/>
  <c r="J204" i="45" s="1"/>
  <c r="I154" i="45"/>
  <c r="J154" i="45" s="1"/>
  <c r="I152" i="45"/>
  <c r="J152" i="45" s="1"/>
  <c r="I254" i="45"/>
  <c r="J254" i="45" s="1"/>
  <c r="I41" i="45"/>
  <c r="J41" i="45" s="1"/>
  <c r="I73" i="45"/>
  <c r="J73" i="45" s="1"/>
  <c r="I105" i="45"/>
  <c r="J105" i="45" s="1"/>
  <c r="I214" i="45"/>
  <c r="J214" i="45" s="1"/>
  <c r="I210" i="13"/>
  <c r="J210" i="13" s="1"/>
  <c r="I245" i="13"/>
  <c r="J245" i="13" s="1"/>
  <c r="I100" i="13"/>
  <c r="J100" i="13" s="1"/>
  <c r="I68" i="13"/>
  <c r="J68" i="13" s="1"/>
  <c r="I36" i="13"/>
  <c r="J36" i="13" s="1"/>
  <c r="I189" i="13"/>
  <c r="J189" i="13" s="1"/>
  <c r="I223" i="13"/>
  <c r="J223" i="13" s="1"/>
  <c r="I136" i="13"/>
  <c r="J136" i="13" s="1"/>
  <c r="I170" i="13"/>
  <c r="J170" i="13" s="1"/>
  <c r="I204" i="13"/>
  <c r="J204" i="13" s="1"/>
  <c r="I95" i="13"/>
  <c r="J95" i="13" s="1"/>
  <c r="I63" i="13"/>
  <c r="J63" i="13" s="1"/>
  <c r="I31" i="13"/>
  <c r="J31" i="13" s="1"/>
  <c r="I149" i="13"/>
  <c r="J149" i="13" s="1"/>
  <c r="I199" i="13"/>
  <c r="J199" i="13" s="1"/>
  <c r="O39" i="46"/>
  <c r="P39" i="46" s="1"/>
  <c r="O56" i="46"/>
  <c r="P56" i="46" s="1"/>
  <c r="O24" i="46"/>
  <c r="P24" i="46" s="1"/>
  <c r="I164" i="45"/>
  <c r="J164" i="45" s="1"/>
  <c r="I162" i="45"/>
  <c r="J162" i="45" s="1"/>
  <c r="I128" i="45"/>
  <c r="J128" i="45" s="1"/>
  <c r="I231" i="45"/>
  <c r="J231" i="45" s="1"/>
  <c r="I42" i="45"/>
  <c r="J42" i="45" s="1"/>
  <c r="I74" i="45"/>
  <c r="J74" i="45" s="1"/>
  <c r="I106" i="45"/>
  <c r="J106" i="45" s="1"/>
  <c r="I222" i="45"/>
  <c r="J222" i="45" s="1"/>
  <c r="I220" i="45"/>
  <c r="J220" i="45" s="1"/>
  <c r="I170" i="45"/>
  <c r="J170" i="45" s="1"/>
  <c r="I168" i="45"/>
  <c r="J168" i="45" s="1"/>
  <c r="I11" i="45"/>
  <c r="J11" i="45" s="1"/>
  <c r="I43" i="45"/>
  <c r="J43" i="45" s="1"/>
  <c r="I75" i="45"/>
  <c r="J75" i="45" s="1"/>
  <c r="I107" i="45"/>
  <c r="J107" i="45" s="1"/>
  <c r="I230" i="45"/>
  <c r="J230" i="45" s="1"/>
  <c r="I194" i="13"/>
  <c r="J194" i="13" s="1"/>
  <c r="I228" i="13"/>
  <c r="J228" i="13" s="1"/>
  <c r="I98" i="13"/>
  <c r="J98" i="13" s="1"/>
  <c r="I66" i="13"/>
  <c r="J66" i="13" s="1"/>
  <c r="I34" i="13"/>
  <c r="J34" i="13" s="1"/>
  <c r="I173" i="13"/>
  <c r="J173" i="13" s="1"/>
  <c r="I207" i="13"/>
  <c r="J207" i="13" s="1"/>
  <c r="I120" i="13"/>
  <c r="J120" i="13" s="1"/>
  <c r="I154" i="13"/>
  <c r="J154" i="13" s="1"/>
  <c r="I188" i="13"/>
  <c r="J188" i="13" s="1"/>
  <c r="I93" i="13"/>
  <c r="J93" i="13" s="1"/>
  <c r="I61" i="13"/>
  <c r="J61" i="13" s="1"/>
  <c r="I29" i="13"/>
  <c r="J29" i="13" s="1"/>
  <c r="I133" i="13"/>
  <c r="J133" i="13" s="1"/>
  <c r="I183" i="13"/>
  <c r="J183" i="13" s="1"/>
  <c r="O37" i="46"/>
  <c r="P37" i="46" s="1"/>
  <c r="O54" i="46"/>
  <c r="P54" i="46" s="1"/>
  <c r="O22" i="46"/>
  <c r="P22" i="46" s="1"/>
  <c r="I180" i="45"/>
  <c r="J180" i="45" s="1"/>
  <c r="I178" i="45"/>
  <c r="J178" i="45" s="1"/>
  <c r="I144" i="45"/>
  <c r="J144" i="45" s="1"/>
  <c r="I12" i="45"/>
  <c r="J12" i="45" s="1"/>
  <c r="I44" i="45"/>
  <c r="J44" i="45" s="1"/>
  <c r="I76" i="45"/>
  <c r="J76" i="45" s="1"/>
  <c r="I108" i="45"/>
  <c r="J108" i="45" s="1"/>
  <c r="I238" i="45"/>
  <c r="J238" i="45" s="1"/>
  <c r="I236" i="45"/>
  <c r="J236" i="45" s="1"/>
  <c r="I186" i="45"/>
  <c r="J186" i="45" s="1"/>
  <c r="I184" i="45"/>
  <c r="J184" i="45" s="1"/>
  <c r="I13" i="45"/>
  <c r="J13" i="45" s="1"/>
  <c r="I45" i="45"/>
  <c r="J45" i="45" s="1"/>
  <c r="I77" i="45"/>
  <c r="J77" i="45" s="1"/>
  <c r="I109" i="45"/>
  <c r="J109" i="45" s="1"/>
  <c r="I257" i="45"/>
  <c r="J257" i="45" s="1"/>
  <c r="I178" i="13"/>
  <c r="J178" i="13" s="1"/>
  <c r="I212" i="13"/>
  <c r="J212" i="13" s="1"/>
  <c r="I96" i="13"/>
  <c r="J96" i="13" s="1"/>
  <c r="I64" i="13"/>
  <c r="J64" i="13" s="1"/>
  <c r="I32" i="13"/>
  <c r="J32" i="13" s="1"/>
  <c r="I157" i="13"/>
  <c r="J157" i="13" s="1"/>
  <c r="I191" i="13"/>
  <c r="J191" i="13" s="1"/>
  <c r="I225" i="13"/>
  <c r="J225" i="13" s="1"/>
  <c r="I138" i="13"/>
  <c r="J138" i="13" s="1"/>
  <c r="I172" i="13"/>
  <c r="J172" i="13" s="1"/>
  <c r="I91" i="13"/>
  <c r="J91" i="13" s="1"/>
  <c r="I59" i="13"/>
  <c r="J59" i="13" s="1"/>
  <c r="I27" i="13"/>
  <c r="J27" i="13" s="1"/>
  <c r="I117" i="13"/>
  <c r="J117" i="13" s="1"/>
  <c r="I167" i="13"/>
  <c r="J167" i="13" s="1"/>
  <c r="O35" i="46"/>
  <c r="P35" i="46" s="1"/>
  <c r="O52" i="46"/>
  <c r="P52" i="46" s="1"/>
  <c r="O20" i="46"/>
  <c r="P20" i="46" s="1"/>
  <c r="I196" i="45"/>
  <c r="J196" i="45" s="1"/>
  <c r="I194" i="45"/>
  <c r="J194" i="45" s="1"/>
  <c r="I160" i="45"/>
  <c r="J160" i="45" s="1"/>
  <c r="I14" i="45"/>
  <c r="J14" i="45" s="1"/>
  <c r="I46" i="45"/>
  <c r="J46" i="45" s="1"/>
  <c r="I78" i="45"/>
  <c r="J78" i="45" s="1"/>
  <c r="I110" i="45"/>
  <c r="J110" i="45" s="1"/>
  <c r="I133" i="45"/>
  <c r="J133" i="45" s="1"/>
  <c r="I253" i="45"/>
  <c r="J253" i="45" s="1"/>
  <c r="I202" i="45"/>
  <c r="J202" i="45" s="1"/>
  <c r="I200" i="45"/>
  <c r="J200" i="45" s="1"/>
  <c r="I15" i="45"/>
  <c r="J15" i="45" s="1"/>
  <c r="I47" i="45"/>
  <c r="J47" i="45" s="1"/>
  <c r="I79" i="45"/>
  <c r="J79" i="45" s="1"/>
  <c r="I111" i="45"/>
  <c r="J111" i="45" s="1"/>
  <c r="I260" i="45"/>
  <c r="J260" i="45" s="1"/>
  <c r="I162" i="13"/>
  <c r="J162" i="13" s="1"/>
  <c r="I196" i="13"/>
  <c r="J196" i="13" s="1"/>
  <c r="I94" i="13"/>
  <c r="J94" i="13" s="1"/>
  <c r="I62" i="13"/>
  <c r="J62" i="13" s="1"/>
  <c r="I30" i="13"/>
  <c r="J30" i="13" s="1"/>
  <c r="I141" i="13"/>
  <c r="J141" i="13" s="1"/>
  <c r="I175" i="13"/>
  <c r="J175" i="13" s="1"/>
  <c r="I209" i="13"/>
  <c r="J209" i="13" s="1"/>
  <c r="I122" i="13"/>
  <c r="J122" i="13" s="1"/>
  <c r="I156" i="13"/>
  <c r="J156" i="13" s="1"/>
  <c r="I89" i="13"/>
  <c r="J89" i="13" s="1"/>
  <c r="I57" i="13"/>
  <c r="J57" i="13" s="1"/>
  <c r="I25" i="13"/>
  <c r="J25" i="13" s="1"/>
  <c r="I262" i="13"/>
  <c r="J262" i="13" s="1"/>
  <c r="I151" i="13"/>
  <c r="J151" i="13" s="1"/>
  <c r="O33" i="46"/>
  <c r="P33" i="46" s="1"/>
  <c r="O50" i="46"/>
  <c r="P50" i="46" s="1"/>
  <c r="O18" i="46"/>
  <c r="P18" i="46" s="1"/>
  <c r="I212" i="45"/>
  <c r="J212" i="45" s="1"/>
  <c r="I210" i="45"/>
  <c r="J210" i="45" s="1"/>
  <c r="I176" i="45"/>
  <c r="J176" i="45" s="1"/>
  <c r="I16" i="45"/>
  <c r="J16" i="45" s="1"/>
  <c r="I48" i="45"/>
  <c r="J48" i="45" s="1"/>
  <c r="I80" i="45"/>
  <c r="J80" i="45" s="1"/>
  <c r="I112" i="45"/>
  <c r="J112" i="45" s="1"/>
  <c r="I149" i="45"/>
  <c r="J149" i="45" s="1"/>
  <c r="I256" i="45"/>
  <c r="J256" i="45" s="1"/>
  <c r="I218" i="45"/>
  <c r="J218" i="45" s="1"/>
  <c r="I216" i="45"/>
  <c r="J216" i="45" s="1"/>
  <c r="I17" i="45"/>
  <c r="J17" i="45" s="1"/>
  <c r="I49" i="45"/>
  <c r="J49" i="45" s="1"/>
  <c r="I81" i="45"/>
  <c r="J81" i="45" s="1"/>
  <c r="I113" i="45"/>
  <c r="J113" i="45" s="1"/>
  <c r="I233" i="13"/>
  <c r="J233" i="13" s="1"/>
  <c r="I146" i="13"/>
  <c r="J146" i="13" s="1"/>
  <c r="I180" i="13"/>
  <c r="J180" i="13" s="1"/>
  <c r="I92" i="13"/>
  <c r="J92" i="13" s="1"/>
  <c r="I60" i="13"/>
  <c r="J60" i="13" s="1"/>
  <c r="I28" i="13"/>
  <c r="J28" i="13" s="1"/>
  <c r="I125" i="13"/>
  <c r="J125" i="13" s="1"/>
  <c r="I159" i="13"/>
  <c r="J159" i="13" s="1"/>
  <c r="I193" i="13"/>
  <c r="J193" i="13" s="1"/>
  <c r="I227" i="13"/>
  <c r="J227" i="13" s="1"/>
  <c r="I140" i="13"/>
  <c r="J140" i="13" s="1"/>
  <c r="I87" i="13"/>
  <c r="J87" i="13" s="1"/>
  <c r="I55" i="13"/>
  <c r="J55" i="13" s="1"/>
  <c r="I23" i="13"/>
  <c r="J23" i="13" s="1"/>
  <c r="I254" i="13"/>
  <c r="J254" i="13" s="1"/>
  <c r="I135" i="13"/>
  <c r="J135" i="13" s="1"/>
  <c r="O31" i="46"/>
  <c r="P31" i="46" s="1"/>
  <c r="O48" i="46"/>
  <c r="P48" i="46" s="1"/>
  <c r="O16" i="46"/>
  <c r="P16" i="46" s="1"/>
  <c r="I228" i="45"/>
  <c r="J228" i="45" s="1"/>
  <c r="I226" i="45"/>
  <c r="J226" i="45" s="1"/>
  <c r="I192" i="45"/>
  <c r="J192" i="45" s="1"/>
  <c r="I18" i="45"/>
  <c r="J18" i="45" s="1"/>
  <c r="I50" i="45"/>
  <c r="J50" i="45" s="1"/>
  <c r="I82" i="45"/>
  <c r="J82" i="45" s="1"/>
  <c r="I114" i="45"/>
  <c r="J114" i="45" s="1"/>
  <c r="I165" i="45"/>
  <c r="J165" i="45" s="1"/>
  <c r="I262" i="45"/>
  <c r="J262" i="45" s="1"/>
  <c r="I234" i="45"/>
  <c r="J234" i="45" s="1"/>
  <c r="I232" i="45"/>
  <c r="J232" i="45" s="1"/>
  <c r="I19" i="45"/>
  <c r="J19" i="45" s="1"/>
  <c r="I51" i="45"/>
  <c r="J51" i="45" s="1"/>
  <c r="I83" i="45"/>
  <c r="J83" i="45" s="1"/>
  <c r="I115" i="45"/>
  <c r="J115" i="45" s="1"/>
  <c r="I217" i="13"/>
  <c r="J217" i="13" s="1"/>
  <c r="I130" i="13"/>
  <c r="J130" i="13" s="1"/>
  <c r="I164" i="13"/>
  <c r="J164" i="13" s="1"/>
  <c r="I90" i="13"/>
  <c r="J90" i="13" s="1"/>
  <c r="I58" i="13"/>
  <c r="J58" i="13" s="1"/>
  <c r="I26" i="13"/>
  <c r="J26" i="13" s="1"/>
  <c r="I258" i="13"/>
  <c r="J258" i="13" s="1"/>
  <c r="I143" i="13"/>
  <c r="J143" i="13" s="1"/>
  <c r="I177" i="13"/>
  <c r="J177" i="13" s="1"/>
  <c r="I211" i="13"/>
  <c r="J211" i="13" s="1"/>
  <c r="I124" i="13"/>
  <c r="J124" i="13" s="1"/>
  <c r="I85" i="13"/>
  <c r="J85" i="13" s="1"/>
  <c r="I53" i="13"/>
  <c r="J53" i="13" s="1"/>
  <c r="I21" i="13"/>
  <c r="J21" i="13" s="1"/>
  <c r="I246" i="13"/>
  <c r="J246" i="13" s="1"/>
  <c r="I119" i="13"/>
  <c r="J119" i="13" s="1"/>
  <c r="O29" i="46"/>
  <c r="P29" i="46" s="1"/>
  <c r="O46" i="46"/>
  <c r="P46" i="46" s="1"/>
  <c r="O14" i="46"/>
  <c r="P14" i="46" s="1"/>
  <c r="I244" i="45"/>
  <c r="J244" i="45" s="1"/>
  <c r="I242" i="45"/>
  <c r="J242" i="45" s="1"/>
  <c r="I208" i="45"/>
  <c r="J208" i="45" s="1"/>
  <c r="I20" i="45"/>
  <c r="J20" i="45" s="1"/>
  <c r="I52" i="45"/>
  <c r="J52" i="45" s="1"/>
  <c r="I84" i="45"/>
  <c r="J84" i="45" s="1"/>
  <c r="I116" i="45"/>
  <c r="J116" i="45" s="1"/>
  <c r="I181" i="45"/>
  <c r="J181" i="45" s="1"/>
  <c r="I131" i="45"/>
  <c r="J131" i="45" s="1"/>
  <c r="I248" i="45"/>
  <c r="J248" i="45" s="1"/>
  <c r="I127" i="45"/>
  <c r="J127" i="45" s="1"/>
  <c r="I21" i="45"/>
  <c r="J21" i="45" s="1"/>
  <c r="I53" i="45"/>
  <c r="J53" i="45" s="1"/>
  <c r="I85" i="45"/>
  <c r="J85" i="45" s="1"/>
  <c r="I117" i="45"/>
  <c r="J117" i="45" s="1"/>
  <c r="I201" i="13"/>
  <c r="J201" i="13" s="1"/>
  <c r="I235" i="13"/>
  <c r="J235" i="13" s="1"/>
  <c r="I148" i="13"/>
  <c r="J148" i="13" s="1"/>
  <c r="I88" i="13"/>
  <c r="J88" i="13" s="1"/>
  <c r="I56" i="13"/>
  <c r="J56" i="13" s="1"/>
  <c r="I24" i="13"/>
  <c r="J24" i="13" s="1"/>
  <c r="I250" i="13"/>
  <c r="J250" i="13" s="1"/>
  <c r="I127" i="13"/>
  <c r="J127" i="13" s="1"/>
  <c r="I161" i="13"/>
  <c r="J161" i="13" s="1"/>
  <c r="I195" i="13"/>
  <c r="J195" i="13" s="1"/>
  <c r="I115" i="13"/>
  <c r="J115" i="13" s="1"/>
  <c r="I83" i="13"/>
  <c r="J83" i="13" s="1"/>
  <c r="I51" i="13"/>
  <c r="J51" i="13" s="1"/>
  <c r="I19" i="13"/>
  <c r="J19" i="13" s="1"/>
  <c r="I222" i="13"/>
  <c r="J222" i="13" s="1"/>
  <c r="I259" i="13"/>
  <c r="J259" i="13" s="1"/>
  <c r="O27" i="46"/>
  <c r="P27" i="46" s="1"/>
  <c r="O44" i="46"/>
  <c r="P44" i="46" s="1"/>
  <c r="O12" i="46"/>
  <c r="P12" i="46" s="1"/>
  <c r="I139" i="45"/>
  <c r="J139" i="45" s="1"/>
  <c r="I252" i="45"/>
  <c r="J252" i="45" s="1"/>
  <c r="I224" i="45"/>
  <c r="J224" i="45" s="1"/>
  <c r="I22" i="45"/>
  <c r="J22" i="45" s="1"/>
  <c r="I54" i="45"/>
  <c r="J54" i="45" s="1"/>
  <c r="I86" i="45"/>
  <c r="J86" i="45" s="1"/>
  <c r="I118" i="45"/>
  <c r="J118" i="45" s="1"/>
  <c r="I197" i="45"/>
  <c r="J197" i="45" s="1"/>
  <c r="I147" i="45"/>
  <c r="J147" i="45" s="1"/>
  <c r="I129" i="45"/>
  <c r="J129" i="45" s="1"/>
  <c r="I143" i="45"/>
  <c r="J143" i="45" s="1"/>
  <c r="I23" i="45"/>
  <c r="J23" i="45" s="1"/>
  <c r="I55" i="45"/>
  <c r="J55" i="45" s="1"/>
  <c r="I87" i="45"/>
  <c r="J87" i="45" s="1"/>
  <c r="I119" i="45"/>
  <c r="J119" i="45" s="1"/>
  <c r="I185" i="13"/>
  <c r="J185" i="13" s="1"/>
  <c r="I219" i="13"/>
  <c r="J219" i="13" s="1"/>
  <c r="I132" i="13"/>
  <c r="J132" i="13" s="1"/>
  <c r="I86" i="13"/>
  <c r="J86" i="13" s="1"/>
  <c r="I54" i="13"/>
  <c r="J54" i="13" s="1"/>
  <c r="I22" i="13"/>
  <c r="J22" i="13" s="1"/>
  <c r="I242" i="13"/>
  <c r="J242" i="13" s="1"/>
  <c r="I255" i="13"/>
  <c r="J255" i="13" s="1"/>
  <c r="I145" i="13"/>
  <c r="J145" i="13" s="1"/>
  <c r="I179" i="13"/>
  <c r="J179" i="13" s="1"/>
  <c r="I113" i="13"/>
  <c r="J113" i="13" s="1"/>
  <c r="I81" i="13"/>
  <c r="J81" i="13" s="1"/>
  <c r="I49" i="13"/>
  <c r="J49" i="13" s="1"/>
  <c r="I17" i="13"/>
  <c r="J17" i="13" s="1"/>
  <c r="I206" i="13"/>
  <c r="J206" i="13" s="1"/>
  <c r="I251" i="13"/>
  <c r="J251" i="13" s="1"/>
  <c r="O57" i="46"/>
  <c r="P57" i="46" s="1"/>
  <c r="O25" i="46"/>
  <c r="P25" i="46" s="1"/>
  <c r="O42" i="46"/>
  <c r="P42" i="46" s="1"/>
  <c r="I141" i="45"/>
  <c r="J141" i="45" s="1"/>
  <c r="I155" i="45"/>
  <c r="J155" i="45" s="1"/>
  <c r="I137" i="45"/>
  <c r="J137" i="45" s="1"/>
  <c r="I240" i="45"/>
  <c r="J240" i="45" s="1"/>
  <c r="I24" i="45"/>
  <c r="J24" i="45" s="1"/>
  <c r="I56" i="45"/>
  <c r="J56" i="45" s="1"/>
  <c r="I88" i="45"/>
  <c r="J88" i="45" s="1"/>
  <c r="I120" i="45"/>
  <c r="J120" i="45" s="1"/>
  <c r="I213" i="45"/>
  <c r="J213" i="45" s="1"/>
  <c r="I163" i="45"/>
  <c r="J163" i="45" s="1"/>
  <c r="I145" i="45"/>
  <c r="J145" i="45" s="1"/>
  <c r="I159" i="45"/>
  <c r="J159" i="45" s="1"/>
  <c r="I25" i="45"/>
  <c r="J25" i="45" s="1"/>
  <c r="I57" i="45"/>
  <c r="J57" i="45" s="1"/>
  <c r="I89" i="45"/>
  <c r="J89" i="45" s="1"/>
  <c r="I121" i="45"/>
  <c r="J121" i="45" s="1"/>
  <c r="I169" i="13"/>
  <c r="J169" i="13" s="1"/>
  <c r="I203" i="13"/>
  <c r="J203" i="13" s="1"/>
  <c r="I116" i="13"/>
  <c r="J116" i="13" s="1"/>
  <c r="I84" i="13"/>
  <c r="J84" i="13" s="1"/>
  <c r="I52" i="13"/>
  <c r="J52" i="13" s="1"/>
  <c r="I20" i="13"/>
  <c r="J20" i="13" s="1"/>
  <c r="I230" i="13"/>
  <c r="J230" i="13" s="1"/>
  <c r="I247" i="13"/>
  <c r="J247" i="13" s="1"/>
  <c r="I129" i="13"/>
  <c r="J129" i="13" s="1"/>
  <c r="I163" i="13"/>
  <c r="J163" i="13" s="1"/>
  <c r="I111" i="13"/>
  <c r="J111" i="13" s="1"/>
  <c r="I79" i="13"/>
  <c r="J79" i="13" s="1"/>
  <c r="I47" i="13"/>
  <c r="J47" i="13" s="1"/>
  <c r="I15" i="13"/>
  <c r="J15" i="13" s="1"/>
  <c r="I190" i="13"/>
  <c r="J190" i="13" s="1"/>
  <c r="I243" i="13"/>
  <c r="J243" i="13" s="1"/>
  <c r="O55" i="46"/>
  <c r="P55" i="46" s="1"/>
  <c r="O23" i="46"/>
  <c r="P23" i="46" s="1"/>
  <c r="O40" i="46"/>
  <c r="P40" i="46" s="1"/>
  <c r="I157" i="45"/>
  <c r="J157" i="45" s="1"/>
  <c r="I171" i="45"/>
  <c r="J171" i="45" s="1"/>
  <c r="I153" i="45"/>
  <c r="J153" i="45" s="1"/>
  <c r="I247" i="45"/>
  <c r="J247" i="45" s="1"/>
  <c r="I26" i="45"/>
  <c r="J26" i="45" s="1"/>
  <c r="I58" i="45"/>
  <c r="J58" i="45" s="1"/>
  <c r="I90" i="45"/>
  <c r="J90" i="45" s="1"/>
  <c r="I122" i="45"/>
  <c r="J122" i="45" s="1"/>
  <c r="I229" i="45"/>
  <c r="J229" i="45" s="1"/>
  <c r="I179" i="45"/>
  <c r="J179" i="45" s="1"/>
  <c r="I161" i="45"/>
  <c r="J161" i="45" s="1"/>
  <c r="I175" i="45"/>
  <c r="J175" i="45" s="1"/>
  <c r="I27" i="45"/>
  <c r="J27" i="45" s="1"/>
  <c r="I59" i="45"/>
  <c r="J59" i="45" s="1"/>
  <c r="I91" i="45"/>
  <c r="J91" i="45" s="1"/>
  <c r="I123" i="45"/>
  <c r="J123" i="45" s="1"/>
  <c r="I153" i="13"/>
  <c r="J153" i="13" s="1"/>
  <c r="I187" i="13"/>
  <c r="J187" i="13" s="1"/>
  <c r="I114" i="13"/>
  <c r="J114" i="13" s="1"/>
  <c r="I82" i="13"/>
  <c r="J82" i="13" s="1"/>
  <c r="I50" i="13"/>
  <c r="J50" i="13" s="1"/>
  <c r="I18" i="13"/>
  <c r="J18" i="13" s="1"/>
  <c r="I214" i="13"/>
  <c r="J214" i="13" s="1"/>
  <c r="I239" i="13"/>
  <c r="J239" i="13" s="1"/>
  <c r="I260" i="13"/>
  <c r="J260" i="13" s="1"/>
  <c r="I147" i="13"/>
  <c r="J147" i="13" s="1"/>
  <c r="I109" i="13"/>
  <c r="J109" i="13" s="1"/>
  <c r="I77" i="13"/>
  <c r="J77" i="13" s="1"/>
  <c r="I45" i="13"/>
  <c r="J45" i="13" s="1"/>
  <c r="I13" i="13"/>
  <c r="J13" i="13" s="1"/>
  <c r="I174" i="13"/>
  <c r="J174" i="13" s="1"/>
  <c r="I224" i="13"/>
  <c r="J224" i="13" s="1"/>
  <c r="O53" i="46"/>
  <c r="P53" i="46" s="1"/>
  <c r="O21" i="46"/>
  <c r="P21" i="46" s="1"/>
  <c r="O38" i="46"/>
  <c r="P38" i="46" s="1"/>
  <c r="I173" i="45"/>
  <c r="J173" i="45" s="1"/>
  <c r="I187" i="45"/>
  <c r="J187" i="45" s="1"/>
  <c r="I169" i="45"/>
  <c r="J169" i="45" s="1"/>
  <c r="I261" i="45"/>
  <c r="J261" i="45" s="1"/>
  <c r="I28" i="45"/>
  <c r="J28" i="45" s="1"/>
  <c r="I60" i="45"/>
  <c r="J60" i="45" s="1"/>
  <c r="I92" i="45"/>
  <c r="J92" i="45" s="1"/>
  <c r="I124" i="45"/>
  <c r="J124" i="45" s="1"/>
  <c r="I245" i="45"/>
  <c r="J245" i="45" s="1"/>
  <c r="I195" i="45"/>
  <c r="J195" i="45" s="1"/>
  <c r="I177" i="45"/>
  <c r="J177" i="45" s="1"/>
  <c r="I191" i="45"/>
  <c r="J191" i="45" s="1"/>
  <c r="I29" i="45"/>
  <c r="J29" i="45" s="1"/>
  <c r="I61" i="45"/>
  <c r="J61" i="45" s="1"/>
  <c r="I93" i="45"/>
  <c r="J93" i="45" s="1"/>
  <c r="I125" i="45"/>
  <c r="J125" i="45" s="1"/>
  <c r="I137" i="13"/>
  <c r="J137" i="13" s="1"/>
  <c r="I171" i="13"/>
  <c r="J171" i="13" s="1"/>
  <c r="I112" i="13"/>
  <c r="J112" i="13" s="1"/>
  <c r="I80" i="13"/>
  <c r="J80" i="13" s="1"/>
  <c r="I48" i="13"/>
  <c r="J48" i="13" s="1"/>
  <c r="I16" i="13"/>
  <c r="J16" i="13" s="1"/>
  <c r="I198" i="13"/>
  <c r="J198" i="13" s="1"/>
  <c r="I232" i="13"/>
  <c r="J232" i="13" s="1"/>
  <c r="I252" i="13"/>
  <c r="J252" i="13" s="1"/>
  <c r="I131" i="13"/>
  <c r="J131" i="13" s="1"/>
  <c r="I107" i="13"/>
  <c r="J107" i="13" s="1"/>
  <c r="I75" i="13"/>
  <c r="J75" i="13" s="1"/>
  <c r="I43" i="13"/>
  <c r="J43" i="13" s="1"/>
  <c r="I11" i="13"/>
  <c r="J11" i="13" s="1"/>
  <c r="I158" i="13"/>
  <c r="J158" i="13" s="1"/>
  <c r="I208" i="13"/>
  <c r="J208" i="13" s="1"/>
  <c r="O51" i="46"/>
  <c r="P51" i="46" s="1"/>
  <c r="O19" i="46"/>
  <c r="P19" i="46" s="1"/>
  <c r="O36" i="46"/>
  <c r="P36" i="46" s="1"/>
  <c r="I189" i="45"/>
  <c r="J189" i="45" s="1"/>
  <c r="I203" i="45"/>
  <c r="J203" i="45" s="1"/>
  <c r="I185" i="45"/>
  <c r="J185" i="45" s="1"/>
  <c r="I135" i="45"/>
  <c r="J135" i="45" s="1"/>
  <c r="I30" i="45"/>
  <c r="J30" i="45" s="1"/>
  <c r="I62" i="45"/>
  <c r="J62" i="45" s="1"/>
  <c r="I94" i="45"/>
  <c r="J94" i="45" s="1"/>
  <c r="I126" i="45"/>
  <c r="J126" i="45" s="1"/>
  <c r="I250" i="45"/>
  <c r="J250" i="45" s="1"/>
  <c r="I211" i="45"/>
  <c r="J211" i="45" s="1"/>
  <c r="I193" i="45"/>
  <c r="J193" i="45" s="1"/>
  <c r="I207" i="45"/>
  <c r="J207" i="45" s="1"/>
  <c r="I31" i="45"/>
  <c r="J31" i="45" s="1"/>
  <c r="I63" i="45"/>
  <c r="J63" i="45" s="1"/>
  <c r="I95" i="45"/>
  <c r="J95" i="45" s="1"/>
  <c r="I134" i="45"/>
  <c r="J134" i="45" s="1"/>
  <c r="I121" i="13"/>
  <c r="J121" i="13" s="1"/>
  <c r="I155" i="13"/>
  <c r="J155" i="13" s="1"/>
  <c r="I110" i="13"/>
  <c r="J110" i="13" s="1"/>
  <c r="I78" i="13"/>
  <c r="J78" i="13" s="1"/>
  <c r="I46" i="13"/>
  <c r="J46" i="13" s="1"/>
  <c r="I14" i="13"/>
  <c r="J14" i="13" s="1"/>
  <c r="I182" i="13"/>
  <c r="J182" i="13" s="1"/>
  <c r="I216" i="13"/>
  <c r="J216" i="13" s="1"/>
  <c r="I244" i="13"/>
  <c r="J244" i="13" s="1"/>
  <c r="I257" i="13"/>
  <c r="J257" i="13" s="1"/>
  <c r="I105" i="13"/>
  <c r="J105" i="13" s="1"/>
  <c r="I73" i="13"/>
  <c r="J73" i="13" s="1"/>
  <c r="I41" i="13"/>
  <c r="J41" i="13" s="1"/>
  <c r="I229" i="13"/>
  <c r="J229" i="13" s="1"/>
  <c r="I142" i="13"/>
  <c r="J142" i="13" s="1"/>
  <c r="I192" i="13"/>
  <c r="J192" i="13" s="1"/>
  <c r="O49" i="46"/>
  <c r="P49" i="46" s="1"/>
  <c r="O17" i="46"/>
  <c r="P17" i="46" s="1"/>
  <c r="O34" i="46"/>
  <c r="P34" i="46" s="1"/>
  <c r="I205" i="45"/>
  <c r="J205" i="45" s="1"/>
  <c r="I219" i="45"/>
  <c r="J219" i="45" s="1"/>
  <c r="I201" i="45"/>
  <c r="J201" i="45" s="1"/>
  <c r="I151" i="45"/>
  <c r="J151" i="45" s="1"/>
  <c r="I32" i="45"/>
  <c r="J32" i="45" s="1"/>
  <c r="I64" i="45"/>
  <c r="J64" i="45" s="1"/>
  <c r="I96" i="45"/>
  <c r="J96" i="45" s="1"/>
  <c r="I142" i="45"/>
  <c r="J142" i="45" s="1"/>
  <c r="I140" i="45"/>
  <c r="J140" i="45" s="1"/>
  <c r="I227" i="45"/>
  <c r="J227" i="45" s="1"/>
  <c r="I209" i="45"/>
  <c r="J209" i="45" s="1"/>
  <c r="I223" i="45"/>
  <c r="J223" i="45" s="1"/>
  <c r="I33" i="45"/>
  <c r="J33" i="45" s="1"/>
  <c r="I65" i="45"/>
  <c r="J65" i="45" s="1"/>
  <c r="I97" i="45"/>
  <c r="J97" i="45" s="1"/>
  <c r="I150" i="45"/>
  <c r="J150" i="45" s="1"/>
  <c r="I256" i="13"/>
  <c r="J256" i="13" s="1"/>
  <c r="I139" i="13"/>
  <c r="J139" i="13" s="1"/>
  <c r="I108" i="13"/>
  <c r="J108" i="13" s="1"/>
  <c r="I76" i="13"/>
  <c r="J76" i="13" s="1"/>
  <c r="I44" i="13"/>
  <c r="J44" i="13" s="1"/>
  <c r="I12" i="13"/>
  <c r="J12" i="13" s="1"/>
  <c r="I166" i="13"/>
  <c r="J166" i="13" s="1"/>
  <c r="I200" i="13"/>
  <c r="J200" i="13" s="1"/>
  <c r="I234" i="13"/>
  <c r="J234" i="13" s="1"/>
  <c r="I249" i="13"/>
  <c r="J249" i="13" s="1"/>
  <c r="I103" i="13"/>
  <c r="J103" i="13" s="1"/>
  <c r="I71" i="13"/>
  <c r="J71" i="13" s="1"/>
  <c r="I39" i="13"/>
  <c r="J39" i="13" s="1"/>
  <c r="I213" i="13"/>
  <c r="J213" i="13" s="1"/>
  <c r="I126" i="13"/>
  <c r="J126" i="13" s="1"/>
  <c r="I176" i="13"/>
  <c r="J176" i="13" s="1"/>
  <c r="W72" i="3"/>
  <c r="S40" i="3"/>
  <c r="W40" i="3" s="1"/>
  <c r="C35" i="1"/>
  <c r="A32" i="1"/>
  <c r="B35" i="1"/>
  <c r="A37" i="1"/>
  <c r="C33" i="1"/>
  <c r="A33" i="1"/>
  <c r="A35" i="1"/>
  <c r="P7" i="46"/>
  <c r="J7" i="46"/>
  <c r="J7" i="45"/>
  <c r="J7" i="13"/>
  <c r="N129" i="13"/>
  <c r="K57" i="13"/>
  <c r="N192" i="45"/>
  <c r="K246" i="13"/>
  <c r="K172" i="13"/>
  <c r="N179" i="13"/>
  <c r="N172" i="13"/>
  <c r="N38" i="13"/>
  <c r="N100" i="45"/>
  <c r="K46" i="13"/>
  <c r="K205" i="13"/>
  <c r="K54" i="13"/>
  <c r="N192" i="13"/>
  <c r="K123" i="13"/>
  <c r="K58" i="13"/>
  <c r="K178" i="13"/>
  <c r="N11" i="13"/>
  <c r="K88" i="13"/>
  <c r="K225" i="13"/>
  <c r="K53" i="13"/>
  <c r="K114" i="13"/>
  <c r="N158" i="45"/>
  <c r="N251" i="45"/>
  <c r="N77" i="13"/>
  <c r="N175" i="13"/>
  <c r="N111" i="13"/>
  <c r="K11" i="13"/>
  <c r="N219" i="13"/>
  <c r="N236" i="13"/>
  <c r="K249" i="13"/>
  <c r="K25" i="13"/>
  <c r="N194" i="45"/>
  <c r="K198" i="13"/>
  <c r="N95" i="45"/>
  <c r="N224" i="45"/>
  <c r="K75" i="45"/>
  <c r="K195" i="13"/>
  <c r="K200" i="13"/>
  <c r="N174" i="45"/>
  <c r="N18" i="45"/>
  <c r="N139" i="13"/>
  <c r="N232" i="13"/>
  <c r="N84" i="13"/>
  <c r="K146" i="13"/>
  <c r="N20" i="13"/>
  <c r="N31" i="13"/>
  <c r="K118" i="13"/>
  <c r="K150" i="13"/>
  <c r="N142" i="13"/>
  <c r="N242" i="13"/>
  <c r="N239" i="45"/>
  <c r="K60" i="13"/>
  <c r="N152" i="13"/>
  <c r="K124" i="13"/>
  <c r="N15" i="13"/>
  <c r="N106" i="13"/>
  <c r="N16" i="45"/>
  <c r="K41" i="13"/>
  <c r="N25" i="45"/>
  <c r="N40" i="45"/>
  <c r="N45" i="13"/>
  <c r="N58" i="13"/>
  <c r="N101" i="13"/>
  <c r="N131" i="13"/>
  <c r="K181" i="13"/>
  <c r="K145" i="13"/>
  <c r="K69" i="13"/>
  <c r="N97" i="13"/>
  <c r="K38" i="13"/>
  <c r="K70" i="13"/>
  <c r="K78" i="13"/>
  <c r="N199" i="45"/>
  <c r="K42" i="45"/>
  <c r="N79" i="45"/>
  <c r="K15" i="46"/>
  <c r="K20" i="46"/>
  <c r="N15" i="45"/>
  <c r="N60" i="45"/>
  <c r="K39" i="46"/>
  <c r="N140" i="45"/>
  <c r="N205" i="45"/>
  <c r="K131" i="45"/>
  <c r="K186" i="13"/>
  <c r="N77" i="45"/>
  <c r="N237" i="13"/>
  <c r="K72" i="45"/>
  <c r="N141" i="45"/>
  <c r="N234" i="45"/>
  <c r="K188" i="13"/>
  <c r="N96" i="45"/>
  <c r="N72" i="45"/>
  <c r="K187" i="45"/>
  <c r="K195" i="45"/>
  <c r="N119" i="45"/>
  <c r="K148" i="45"/>
  <c r="K103" i="45"/>
  <c r="N143" i="45"/>
  <c r="K143" i="45"/>
  <c r="K177" i="45"/>
  <c r="K117" i="45"/>
  <c r="K91" i="45"/>
  <c r="K50" i="45"/>
  <c r="N241" i="45"/>
  <c r="K85" i="45"/>
  <c r="K192" i="45"/>
  <c r="K69" i="45"/>
  <c r="K29" i="13"/>
  <c r="N243" i="45"/>
  <c r="K197" i="45"/>
  <c r="N213" i="45"/>
  <c r="N62" i="45"/>
  <c r="K139" i="13"/>
  <c r="K45" i="46"/>
  <c r="K194" i="45"/>
  <c r="N92" i="45"/>
  <c r="N132" i="45"/>
  <c r="N57" i="45"/>
  <c r="K202" i="45"/>
  <c r="N261" i="45"/>
  <c r="K72" i="13"/>
  <c r="K85" i="13"/>
  <c r="K60" i="45"/>
  <c r="K167" i="45"/>
  <c r="K231" i="45"/>
  <c r="K79" i="45"/>
  <c r="K160" i="45"/>
  <c r="K121" i="45"/>
  <c r="N85" i="45"/>
  <c r="K154" i="45"/>
  <c r="K207" i="45"/>
  <c r="K214" i="45"/>
  <c r="K168" i="45"/>
  <c r="K53" i="45"/>
  <c r="N48" i="45"/>
  <c r="K228" i="45"/>
  <c r="K21" i="45"/>
  <c r="K14" i="45"/>
  <c r="K211" i="45"/>
  <c r="N260" i="45"/>
  <c r="K25" i="46"/>
  <c r="K149" i="45"/>
  <c r="K204" i="45"/>
  <c r="N84" i="45"/>
  <c r="K26" i="45"/>
  <c r="N149" i="45"/>
  <c r="K152" i="45"/>
  <c r="K81" i="45"/>
  <c r="K77" i="13"/>
  <c r="K129" i="45"/>
  <c r="K170" i="13"/>
  <c r="N63" i="45"/>
  <c r="K12" i="46"/>
  <c r="K40" i="45"/>
  <c r="K260" i="45"/>
  <c r="N179" i="45"/>
  <c r="K247" i="45"/>
  <c r="K141" i="45"/>
  <c r="K20" i="13"/>
  <c r="N157" i="45"/>
  <c r="K240" i="45"/>
  <c r="K51" i="45"/>
  <c r="K94" i="13"/>
  <c r="N68" i="45"/>
  <c r="K221" i="45"/>
  <c r="K254" i="13"/>
  <c r="K87" i="13"/>
  <c r="K224" i="45"/>
  <c r="K18" i="13"/>
  <c r="K261" i="13"/>
  <c r="K177" i="13"/>
  <c r="N156" i="45"/>
  <c r="K218" i="13"/>
  <c r="K24" i="13"/>
  <c r="N16" i="13"/>
  <c r="N114" i="45"/>
  <c r="K76" i="13"/>
  <c r="K220" i="13"/>
  <c r="N100" i="13"/>
  <c r="N125" i="13"/>
  <c r="K90" i="13"/>
  <c r="N153" i="13"/>
  <c r="K125" i="13"/>
  <c r="K193" i="13"/>
  <c r="N104" i="13"/>
  <c r="N213" i="13"/>
  <c r="N41" i="13"/>
  <c r="N102" i="13"/>
  <c r="N210" i="13"/>
  <c r="N53" i="13"/>
  <c r="K61" i="13"/>
  <c r="K16" i="13"/>
  <c r="N157" i="13"/>
  <c r="N92" i="13"/>
  <c r="N221" i="13"/>
  <c r="N252" i="13"/>
  <c r="N240" i="13"/>
  <c r="K81" i="13"/>
  <c r="K95" i="13"/>
  <c r="N55" i="45"/>
  <c r="K262" i="45"/>
  <c r="N170" i="45"/>
  <c r="K232" i="13"/>
  <c r="N76" i="45"/>
  <c r="K115" i="45"/>
  <c r="K44" i="13"/>
  <c r="K78" i="45"/>
  <c r="K28" i="45"/>
  <c r="K182" i="13"/>
  <c r="N58" i="45"/>
  <c r="N93" i="13"/>
  <c r="K43" i="46"/>
  <c r="N110" i="45"/>
  <c r="N240" i="45"/>
  <c r="N162" i="13"/>
  <c r="N222" i="13"/>
  <c r="N164" i="13"/>
  <c r="N162" i="45"/>
  <c r="N149" i="13"/>
  <c r="N17" i="45"/>
  <c r="K187" i="13"/>
  <c r="N126" i="13"/>
  <c r="N159" i="45"/>
  <c r="K27" i="13"/>
  <c r="N112" i="13"/>
  <c r="N156" i="13"/>
  <c r="K105" i="13"/>
  <c r="N113" i="13"/>
  <c r="K215" i="13"/>
  <c r="K106" i="13"/>
  <c r="K156" i="13"/>
  <c r="N95" i="13"/>
  <c r="N94" i="13"/>
  <c r="N49" i="13"/>
  <c r="K211" i="13"/>
  <c r="K165" i="13"/>
  <c r="N141" i="13"/>
  <c r="N103" i="13"/>
  <c r="K158" i="13"/>
  <c r="N36" i="45"/>
  <c r="N204" i="45"/>
  <c r="N217" i="45"/>
  <c r="N145" i="45"/>
  <c r="K215" i="45"/>
  <c r="K217" i="45"/>
  <c r="K84" i="13"/>
  <c r="N78" i="45"/>
  <c r="N139" i="45"/>
  <c r="K227" i="13"/>
  <c r="K209" i="13"/>
  <c r="N117" i="13"/>
  <c r="N83" i="13"/>
  <c r="N172" i="45"/>
  <c r="K39" i="13"/>
  <c r="K210" i="13"/>
  <c r="K86" i="13"/>
  <c r="N184" i="13"/>
  <c r="K248" i="13"/>
  <c r="N251" i="13"/>
  <c r="N147" i="13"/>
  <c r="K203" i="13"/>
  <c r="N257" i="45"/>
  <c r="N163" i="13"/>
  <c r="K30" i="13"/>
  <c r="N138" i="13"/>
  <c r="N51" i="13"/>
  <c r="N185" i="13"/>
  <c r="N28" i="13"/>
  <c r="N115" i="13"/>
  <c r="N70" i="13"/>
  <c r="K28" i="13"/>
  <c r="N234" i="13"/>
  <c r="N67" i="13"/>
  <c r="N206" i="13"/>
  <c r="K18" i="46"/>
  <c r="K19" i="13"/>
  <c r="K73" i="13"/>
  <c r="N196" i="13"/>
  <c r="N65" i="45"/>
  <c r="N27" i="13"/>
  <c r="N193" i="45"/>
  <c r="N186" i="13"/>
  <c r="K237" i="45"/>
  <c r="N207" i="45"/>
  <c r="K100" i="13"/>
  <c r="K49" i="13"/>
  <c r="N12" i="13"/>
  <c r="K197" i="13"/>
  <c r="K223" i="45"/>
  <c r="K66" i="13"/>
  <c r="N254" i="45"/>
  <c r="K110" i="45"/>
  <c r="N35" i="45"/>
  <c r="N163" i="45"/>
  <c r="N27" i="45"/>
  <c r="N24" i="45"/>
  <c r="N235" i="13"/>
  <c r="N235" i="45"/>
  <c r="K31" i="45"/>
  <c r="N130" i="45"/>
  <c r="K210" i="45"/>
  <c r="K57" i="45"/>
  <c r="K158" i="45"/>
  <c r="K17" i="46"/>
  <c r="K252" i="45"/>
  <c r="K94" i="45"/>
  <c r="K153" i="45"/>
  <c r="K159" i="45"/>
  <c r="K23" i="45"/>
  <c r="N189" i="45"/>
  <c r="N155" i="13"/>
  <c r="K143" i="13"/>
  <c r="K205" i="45"/>
  <c r="K164" i="45"/>
  <c r="K166" i="45"/>
  <c r="N176" i="45"/>
  <c r="N245" i="13"/>
  <c r="N203" i="45"/>
  <c r="N99" i="13"/>
  <c r="K32" i="46"/>
  <c r="K199" i="13"/>
  <c r="K131" i="13"/>
  <c r="K127" i="13"/>
  <c r="N167" i="13"/>
  <c r="N160" i="45"/>
  <c r="N258" i="13"/>
  <c r="K15" i="13"/>
  <c r="N182" i="45"/>
  <c r="K56" i="13"/>
  <c r="N230" i="13"/>
  <c r="N174" i="13"/>
  <c r="N245" i="45"/>
  <c r="N76" i="13"/>
  <c r="N250" i="45"/>
  <c r="K247" i="13"/>
  <c r="N205" i="13"/>
  <c r="K242" i="13"/>
  <c r="N35" i="13"/>
  <c r="N189" i="13"/>
  <c r="K138" i="13"/>
  <c r="N255" i="13"/>
  <c r="K142" i="13"/>
  <c r="N208" i="13"/>
  <c r="K140" i="13"/>
  <c r="N121" i="13"/>
  <c r="N116" i="13"/>
  <c r="N63" i="13"/>
  <c r="N110" i="13"/>
  <c r="N87" i="45"/>
  <c r="N107" i="45"/>
  <c r="N87" i="13"/>
  <c r="N188" i="45"/>
  <c r="N88" i="45"/>
  <c r="N255" i="45"/>
  <c r="K233" i="13"/>
  <c r="N262" i="45"/>
  <c r="K89" i="45"/>
  <c r="K161" i="45"/>
  <c r="N259" i="13"/>
  <c r="K42" i="46"/>
  <c r="N71" i="13"/>
  <c r="N167" i="45"/>
  <c r="N75" i="13"/>
  <c r="N143" i="13"/>
  <c r="K256" i="13"/>
  <c r="N54" i="45"/>
  <c r="N148" i="13"/>
  <c r="N203" i="13"/>
  <c r="N85" i="13"/>
  <c r="K83" i="13"/>
  <c r="N238" i="45"/>
  <c r="K112" i="13"/>
  <c r="N165" i="45"/>
  <c r="N191" i="13"/>
  <c r="K161" i="13"/>
  <c r="N160" i="13"/>
  <c r="K208" i="13"/>
  <c r="N246" i="13"/>
  <c r="N64" i="13"/>
  <c r="N181" i="13"/>
  <c r="N241" i="13"/>
  <c r="K89" i="13"/>
  <c r="N133" i="13"/>
  <c r="K167" i="13"/>
  <c r="K22" i="13"/>
  <c r="K258" i="13"/>
  <c r="K135" i="13"/>
  <c r="N190" i="45"/>
  <c r="N34" i="45"/>
  <c r="N81" i="45"/>
  <c r="N148" i="45"/>
  <c r="K166" i="13"/>
  <c r="N258" i="45"/>
  <c r="N171" i="45"/>
  <c r="N74" i="45"/>
  <c r="N71" i="45"/>
  <c r="N152" i="45"/>
  <c r="K203" i="45"/>
  <c r="N136" i="45"/>
  <c r="N183" i="45"/>
  <c r="N254" i="13"/>
  <c r="N12" i="45"/>
  <c r="N37" i="45"/>
  <c r="K99" i="45"/>
  <c r="N173" i="13"/>
  <c r="N144" i="45"/>
  <c r="N59" i="45"/>
  <c r="N128" i="45"/>
  <c r="K135" i="45"/>
  <c r="K125" i="45"/>
  <c r="K88" i="45"/>
  <c r="K136" i="45"/>
  <c r="K32" i="45"/>
  <c r="N22" i="45"/>
  <c r="N99" i="45"/>
  <c r="K198" i="45"/>
  <c r="K76" i="45"/>
  <c r="K189" i="45"/>
  <c r="K65" i="45"/>
  <c r="K234" i="45"/>
  <c r="K170" i="45"/>
  <c r="K235" i="45"/>
  <c r="K47" i="45"/>
  <c r="K112" i="45"/>
  <c r="K237" i="13"/>
  <c r="N130" i="13"/>
  <c r="N120" i="13"/>
  <c r="N137" i="13"/>
  <c r="N153" i="45"/>
  <c r="K101" i="13"/>
  <c r="K180" i="13"/>
  <c r="N198" i="45"/>
  <c r="N256" i="13"/>
  <c r="K121" i="13"/>
  <c r="K31" i="13"/>
  <c r="N109" i="13"/>
  <c r="K22" i="46"/>
  <c r="N227" i="45"/>
  <c r="N201" i="13"/>
  <c r="N114" i="13"/>
  <c r="K201" i="13"/>
  <c r="K224" i="13"/>
  <c r="K92" i="13"/>
  <c r="N248" i="13"/>
  <c r="K243" i="13"/>
  <c r="K222" i="13"/>
  <c r="K109" i="13"/>
  <c r="K173" i="13"/>
  <c r="N168" i="13"/>
  <c r="N46" i="13"/>
  <c r="K65" i="13"/>
  <c r="N177" i="13"/>
  <c r="K34" i="46"/>
  <c r="N124" i="13"/>
  <c r="N20" i="45"/>
  <c r="N242" i="45"/>
  <c r="N91" i="45"/>
  <c r="K26" i="46"/>
  <c r="K212" i="45"/>
  <c r="K55" i="13"/>
  <c r="N230" i="45"/>
  <c r="N178" i="45"/>
  <c r="N75" i="45"/>
  <c r="K49" i="46"/>
  <c r="N154" i="45"/>
  <c r="N32" i="13"/>
  <c r="K244" i="13"/>
  <c r="N228" i="45"/>
  <c r="K228" i="13"/>
  <c r="N244" i="45"/>
  <c r="N196" i="45"/>
  <c r="K47" i="46"/>
  <c r="N151" i="45"/>
  <c r="N109" i="45"/>
  <c r="K54" i="46"/>
  <c r="K256" i="45"/>
  <c r="K190" i="45"/>
  <c r="K39" i="45"/>
  <c r="K218" i="45"/>
  <c r="K189" i="13"/>
  <c r="N66" i="45"/>
  <c r="K150" i="45"/>
  <c r="K126" i="45"/>
  <c r="K17" i="45"/>
  <c r="K119" i="45"/>
  <c r="N33" i="13"/>
  <c r="K30" i="46"/>
  <c r="K35" i="45"/>
  <c r="K258" i="45"/>
  <c r="N94" i="45"/>
  <c r="K225" i="45"/>
  <c r="K80" i="13"/>
  <c r="N56" i="13"/>
  <c r="N198" i="13"/>
  <c r="N253" i="13"/>
  <c r="N48" i="13"/>
  <c r="K53" i="46"/>
  <c r="N72" i="13"/>
  <c r="K245" i="13"/>
  <c r="N176" i="13"/>
  <c r="N207" i="13"/>
  <c r="K236" i="13"/>
  <c r="N127" i="45"/>
  <c r="N115" i="45"/>
  <c r="K67" i="13"/>
  <c r="K132" i="13"/>
  <c r="K28" i="46"/>
  <c r="N187" i="13"/>
  <c r="N89" i="13"/>
  <c r="K241" i="13"/>
  <c r="N50" i="13"/>
  <c r="K38" i="46"/>
  <c r="K26" i="13"/>
  <c r="N98" i="13"/>
  <c r="K185" i="13"/>
  <c r="K174" i="13"/>
  <c r="N124" i="45"/>
  <c r="K64" i="13"/>
  <c r="N25" i="13"/>
  <c r="K207" i="13"/>
  <c r="N140" i="13"/>
  <c r="N108" i="45"/>
  <c r="N70" i="45"/>
  <c r="N126" i="45"/>
  <c r="N225" i="45"/>
  <c r="N253" i="45"/>
  <c r="K116" i="13"/>
  <c r="K31" i="46"/>
  <c r="N223" i="45"/>
  <c r="N186" i="45"/>
  <c r="N137" i="45"/>
  <c r="K214" i="13"/>
  <c r="N86" i="45"/>
  <c r="K191" i="13"/>
  <c r="N82" i="45"/>
  <c r="K45" i="13"/>
  <c r="N39" i="13"/>
  <c r="N215" i="45"/>
  <c r="N24" i="13"/>
  <c r="K255" i="13"/>
  <c r="K179" i="13"/>
  <c r="K152" i="13"/>
  <c r="K162" i="13"/>
  <c r="N118" i="13"/>
  <c r="K226" i="13"/>
  <c r="N199" i="13"/>
  <c r="N132" i="13"/>
  <c r="K34" i="13"/>
  <c r="N28" i="45"/>
  <c r="N108" i="13"/>
  <c r="N171" i="13"/>
  <c r="K57" i="46"/>
  <c r="N93" i="45"/>
  <c r="N45" i="45"/>
  <c r="K119" i="13"/>
  <c r="K229" i="13"/>
  <c r="N82" i="13"/>
  <c r="N144" i="13"/>
  <c r="K55" i="46"/>
  <c r="N208" i="45"/>
  <c r="K155" i="13"/>
  <c r="N73" i="13"/>
  <c r="N178" i="13"/>
  <c r="N183" i="13"/>
  <c r="N227" i="13"/>
  <c r="N90" i="13"/>
  <c r="K160" i="13"/>
  <c r="K104" i="13"/>
  <c r="N133" i="45"/>
  <c r="N260" i="13"/>
  <c r="K154" i="13"/>
  <c r="K176" i="13"/>
  <c r="N42" i="13"/>
  <c r="N195" i="13"/>
  <c r="N216" i="13"/>
  <c r="N17" i="13"/>
  <c r="K130" i="13"/>
  <c r="K221" i="13"/>
  <c r="K93" i="13"/>
  <c r="K43" i="13"/>
  <c r="N23" i="13"/>
  <c r="N135" i="45"/>
  <c r="N170" i="13"/>
  <c r="K230" i="13"/>
  <c r="K17" i="13"/>
  <c r="N135" i="13"/>
  <c r="N29" i="45"/>
  <c r="K27" i="46"/>
  <c r="K183" i="13"/>
  <c r="K33" i="13"/>
  <c r="N90" i="45"/>
  <c r="N78" i="13"/>
  <c r="N243" i="13"/>
  <c r="N44" i="45"/>
  <c r="N151" i="13"/>
  <c r="K129" i="13"/>
  <c r="N81" i="13"/>
  <c r="K110" i="13"/>
  <c r="N30" i="45"/>
  <c r="N52" i="45"/>
  <c r="K226" i="45"/>
  <c r="N191" i="45"/>
  <c r="K134" i="13"/>
  <c r="N247" i="13"/>
  <c r="N195" i="45"/>
  <c r="K171" i="13"/>
  <c r="K51" i="13"/>
  <c r="K59" i="13"/>
  <c r="K61" i="45"/>
  <c r="N200" i="45"/>
  <c r="N210" i="45"/>
  <c r="K23" i="13"/>
  <c r="K191" i="45"/>
  <c r="N220" i="45"/>
  <c r="K52" i="46"/>
  <c r="N18" i="13"/>
  <c r="K21" i="46"/>
  <c r="N106" i="45"/>
  <c r="K201" i="45"/>
  <c r="K101" i="45"/>
  <c r="K254" i="45"/>
  <c r="N32" i="45"/>
  <c r="K41" i="45"/>
  <c r="K11" i="45"/>
  <c r="K156" i="45"/>
  <c r="K180" i="45"/>
  <c r="N166" i="45"/>
  <c r="N259" i="45"/>
  <c r="K230" i="45"/>
  <c r="K33" i="45"/>
  <c r="K71" i="45"/>
  <c r="K63" i="45"/>
  <c r="K165" i="45"/>
  <c r="K64" i="45"/>
  <c r="K16" i="45"/>
  <c r="N69" i="13"/>
  <c r="K52" i="13"/>
  <c r="N127" i="13"/>
  <c r="K71" i="13"/>
  <c r="N13" i="13"/>
  <c r="K108" i="13"/>
  <c r="N14" i="13"/>
  <c r="N201" i="45"/>
  <c r="K157" i="13"/>
  <c r="N197" i="45"/>
  <c r="N105" i="45"/>
  <c r="K164" i="13"/>
  <c r="K239" i="13"/>
  <c r="K145" i="45"/>
  <c r="K102" i="45"/>
  <c r="K184" i="45"/>
  <c r="K134" i="45"/>
  <c r="K35" i="46"/>
  <c r="K206" i="45"/>
  <c r="K142" i="45"/>
  <c r="K98" i="45"/>
  <c r="K114" i="45"/>
  <c r="N145" i="13"/>
  <c r="N123" i="13"/>
  <c r="N231" i="13"/>
  <c r="N120" i="45"/>
  <c r="K24" i="45"/>
  <c r="K15" i="45"/>
  <c r="K155" i="45"/>
  <c r="K107" i="45"/>
  <c r="K130" i="45"/>
  <c r="K146" i="45"/>
  <c r="K84" i="45"/>
  <c r="K246" i="45"/>
  <c r="K183" i="45"/>
  <c r="K68" i="13"/>
  <c r="N37" i="13"/>
  <c r="N161" i="13"/>
  <c r="K163" i="13"/>
  <c r="K202" i="13"/>
  <c r="N52" i="13"/>
  <c r="N262" i="13"/>
  <c r="N128" i="13"/>
  <c r="N22" i="13"/>
  <c r="N26" i="13"/>
  <c r="N200" i="13"/>
  <c r="N188" i="13"/>
  <c r="N65" i="13"/>
  <c r="K250" i="13"/>
  <c r="N261" i="13"/>
  <c r="N43" i="13"/>
  <c r="K169" i="13"/>
  <c r="N118" i="45"/>
  <c r="N36" i="13"/>
  <c r="N202" i="13"/>
  <c r="N215" i="13"/>
  <c r="K99" i="13"/>
  <c r="N164" i="45"/>
  <c r="N56" i="45"/>
  <c r="K50" i="46"/>
  <c r="N19" i="13"/>
  <c r="K259" i="45"/>
  <c r="K36" i="13"/>
  <c r="K33" i="46"/>
  <c r="K62" i="45"/>
  <c r="K257" i="13"/>
  <c r="N33" i="45"/>
  <c r="N147" i="45"/>
  <c r="K149" i="13"/>
  <c r="N125" i="45"/>
  <c r="N50" i="45"/>
  <c r="K111" i="45"/>
  <c r="K175" i="45"/>
  <c r="K140" i="45"/>
  <c r="K139" i="45"/>
  <c r="K14" i="13"/>
  <c r="K90" i="45"/>
  <c r="N80" i="45"/>
  <c r="K208" i="45"/>
  <c r="K83" i="45"/>
  <c r="N173" i="45"/>
  <c r="N224" i="13"/>
  <c r="K12" i="45"/>
  <c r="N212" i="13"/>
  <c r="K62" i="13"/>
  <c r="K217" i="13"/>
  <c r="K46" i="46"/>
  <c r="N154" i="13"/>
  <c r="K21" i="13"/>
  <c r="K238" i="13"/>
  <c r="K96" i="13"/>
  <c r="K74" i="13"/>
  <c r="N54" i="13"/>
  <c r="N91" i="13"/>
  <c r="N107" i="13"/>
  <c r="K13" i="13"/>
  <c r="N190" i="13"/>
  <c r="N223" i="13"/>
  <c r="N44" i="13"/>
  <c r="N34" i="13"/>
  <c r="N61" i="45"/>
  <c r="N47" i="13"/>
  <c r="K103" i="13"/>
  <c r="K223" i="13"/>
  <c r="N237" i="45"/>
  <c r="K126" i="13"/>
  <c r="N209" i="13"/>
  <c r="K234" i="13"/>
  <c r="K36" i="46"/>
  <c r="K63" i="13"/>
  <c r="N225" i="13"/>
  <c r="N204" i="13"/>
  <c r="N89" i="45"/>
  <c r="N112" i="45"/>
  <c r="K175" i="13"/>
  <c r="N214" i="45"/>
  <c r="N116" i="45"/>
  <c r="N197" i="13"/>
  <c r="K93" i="45"/>
  <c r="K219" i="13"/>
  <c r="N23" i="45"/>
  <c r="N226" i="45"/>
  <c r="K227" i="45"/>
  <c r="N231" i="45"/>
  <c r="K12" i="13"/>
  <c r="N53" i="45"/>
  <c r="K111" i="13"/>
  <c r="N150" i="45"/>
  <c r="N177" i="45"/>
  <c r="K58" i="46"/>
  <c r="N21" i="13"/>
  <c r="K37" i="46"/>
  <c r="N83" i="45"/>
  <c r="K29" i="46"/>
  <c r="K66" i="45"/>
  <c r="K104" i="45"/>
  <c r="K51" i="46"/>
  <c r="K171" i="45"/>
  <c r="K232" i="45"/>
  <c r="K244" i="45"/>
  <c r="K178" i="45"/>
  <c r="K92" i="45"/>
  <c r="K118" i="45"/>
  <c r="K261" i="45"/>
  <c r="K108" i="45"/>
  <c r="K55" i="45"/>
  <c r="K27" i="45"/>
  <c r="K144" i="45"/>
  <c r="K148" i="13"/>
  <c r="N88" i="13"/>
  <c r="N86" i="13"/>
  <c r="K117" i="13"/>
  <c r="K105" i="45"/>
  <c r="N97" i="45"/>
  <c r="N247" i="45"/>
  <c r="N222" i="45"/>
  <c r="N211" i="45"/>
  <c r="N38" i="45"/>
  <c r="N11" i="45"/>
  <c r="N175" i="45"/>
  <c r="K48" i="45"/>
  <c r="K257" i="45"/>
  <c r="K22" i="45"/>
  <c r="K220" i="45"/>
  <c r="K70" i="45"/>
  <c r="K181" i="45"/>
  <c r="N74" i="13"/>
  <c r="N136" i="13"/>
  <c r="N64" i="45"/>
  <c r="N211" i="13"/>
  <c r="N249" i="13"/>
  <c r="N238" i="13"/>
  <c r="N158" i="13"/>
  <c r="N68" i="13"/>
  <c r="N218" i="13"/>
  <c r="K190" i="13"/>
  <c r="K231" i="13"/>
  <c r="K102" i="13"/>
  <c r="N119" i="13"/>
  <c r="N60" i="13"/>
  <c r="K153" i="13"/>
  <c r="N30" i="13"/>
  <c r="K251" i="13"/>
  <c r="N121" i="45"/>
  <c r="K259" i="13"/>
  <c r="N155" i="45"/>
  <c r="N14" i="45"/>
  <c r="N111" i="45"/>
  <c r="N161" i="45"/>
  <c r="N39" i="45"/>
  <c r="N122" i="45"/>
  <c r="K236" i="45"/>
  <c r="N49" i="45"/>
  <c r="K128" i="13"/>
  <c r="K48" i="46"/>
  <c r="K11" i="46"/>
  <c r="K13" i="46"/>
  <c r="K238" i="45"/>
  <c r="N244" i="13"/>
  <c r="N166" i="13"/>
  <c r="N214" i="13"/>
  <c r="N134" i="45"/>
  <c r="N202" i="45"/>
  <c r="K192" i="13"/>
  <c r="N184" i="45"/>
  <c r="N256" i="45"/>
  <c r="K200" i="45"/>
  <c r="N249" i="45"/>
  <c r="K255" i="45"/>
  <c r="K123" i="45"/>
  <c r="K50" i="13"/>
  <c r="K245" i="45"/>
  <c r="K194" i="13"/>
  <c r="N21" i="45"/>
  <c r="N142" i="45"/>
  <c r="K176" i="45"/>
  <c r="K77" i="45"/>
  <c r="K80" i="45"/>
  <c r="K222" i="45"/>
  <c r="K199" i="45"/>
  <c r="K23" i="46"/>
  <c r="K96" i="45"/>
  <c r="K206" i="13"/>
  <c r="N250" i="13"/>
  <c r="N252" i="45"/>
  <c r="N233" i="13"/>
  <c r="K185" i="45"/>
  <c r="K239" i="45"/>
  <c r="K52" i="45"/>
  <c r="K162" i="45"/>
  <c r="K173" i="45"/>
  <c r="N169" i="13"/>
  <c r="K209" i="45"/>
  <c r="N180" i="13"/>
  <c r="N239" i="13"/>
  <c r="K196" i="13"/>
  <c r="N122" i="13"/>
  <c r="N246" i="45"/>
  <c r="K204" i="13"/>
  <c r="N212" i="45"/>
  <c r="K82" i="13"/>
  <c r="K241" i="45"/>
  <c r="N146" i="45"/>
  <c r="N193" i="13"/>
  <c r="K137" i="13"/>
  <c r="N134" i="13"/>
  <c r="K16" i="46"/>
  <c r="N96" i="13"/>
  <c r="K37" i="13"/>
  <c r="N73" i="45"/>
  <c r="K157" i="45"/>
  <c r="N182" i="13"/>
  <c r="N194" i="13"/>
  <c r="N236" i="45"/>
  <c r="K97" i="13"/>
  <c r="K213" i="13"/>
  <c r="N169" i="45"/>
  <c r="K235" i="13"/>
  <c r="N80" i="13"/>
  <c r="N219" i="45"/>
  <c r="K193" i="45"/>
  <c r="K168" i="13"/>
  <c r="K67" i="45"/>
  <c r="N41" i="45"/>
  <c r="K128" i="45"/>
  <c r="K186" i="45"/>
  <c r="N229" i="13"/>
  <c r="K35" i="13"/>
  <c r="K113" i="45"/>
  <c r="K141" i="13"/>
  <c r="K120" i="13"/>
  <c r="N181" i="45"/>
  <c r="N221" i="45"/>
  <c r="K100" i="45"/>
  <c r="K45" i="45"/>
  <c r="K133" i="45"/>
  <c r="K54" i="45"/>
  <c r="K30" i="45"/>
  <c r="K252" i="13"/>
  <c r="K56" i="46"/>
  <c r="N129" i="45"/>
  <c r="N131" i="45"/>
  <c r="K86" i="45"/>
  <c r="K133" i="13"/>
  <c r="K147" i="13"/>
  <c r="K253" i="13"/>
  <c r="N43" i="45"/>
  <c r="K29" i="45"/>
  <c r="K14" i="46"/>
  <c r="K19" i="45"/>
  <c r="N31" i="45"/>
  <c r="K97" i="45"/>
  <c r="N209" i="45"/>
  <c r="N51" i="45"/>
  <c r="K251" i="45"/>
  <c r="K174" i="45"/>
  <c r="K82" i="45"/>
  <c r="K98" i="13"/>
  <c r="N79" i="13"/>
  <c r="N146" i="13"/>
  <c r="N66" i="13"/>
  <c r="N104" i="45"/>
  <c r="K253" i="45"/>
  <c r="K56" i="45"/>
  <c r="N218" i="45"/>
  <c r="K106" i="45"/>
  <c r="K163" i="45"/>
  <c r="K68" i="45"/>
  <c r="K169" i="45"/>
  <c r="K113" i="13"/>
  <c r="K73" i="45"/>
  <c r="N185" i="45"/>
  <c r="K242" i="45"/>
  <c r="K127" i="45"/>
  <c r="K219" i="45"/>
  <c r="K132" i="45"/>
  <c r="K40" i="13"/>
  <c r="N220" i="13"/>
  <c r="K115" i="13"/>
  <c r="K32" i="13"/>
  <c r="N138" i="45"/>
  <c r="K179" i="45"/>
  <c r="K159" i="13"/>
  <c r="N103" i="45"/>
  <c r="K216" i="45"/>
  <c r="K144" i="13"/>
  <c r="K212" i="13"/>
  <c r="K240" i="13"/>
  <c r="N229" i="45"/>
  <c r="K260" i="13"/>
  <c r="K48" i="13"/>
  <c r="N165" i="13"/>
  <c r="K151" i="13"/>
  <c r="N113" i="45"/>
  <c r="K44" i="46"/>
  <c r="N187" i="45"/>
  <c r="N150" i="13"/>
  <c r="K109" i="45"/>
  <c r="N216" i="45"/>
  <c r="K59" i="45"/>
  <c r="K38" i="45"/>
  <c r="K18" i="45"/>
  <c r="K74" i="45"/>
  <c r="K122" i="13"/>
  <c r="N206" i="45"/>
  <c r="K137" i="45"/>
  <c r="K46" i="45"/>
  <c r="K213" i="45"/>
  <c r="N101" i="45"/>
  <c r="K138" i="45"/>
  <c r="N62" i="13"/>
  <c r="K216" i="13"/>
  <c r="K196" i="45"/>
  <c r="K248" i="45"/>
  <c r="K172" i="45"/>
  <c r="N40" i="13"/>
  <c r="N217" i="13"/>
  <c r="N228" i="13"/>
  <c r="K41" i="46"/>
  <c r="N232" i="45"/>
  <c r="K40" i="46"/>
  <c r="N248" i="45"/>
  <c r="N67" i="45"/>
  <c r="K49" i="45"/>
  <c r="K147" i="45"/>
  <c r="K151" i="45"/>
  <c r="K182" i="45"/>
  <c r="K116" i="45"/>
  <c r="K122" i="45"/>
  <c r="K91" i="13"/>
  <c r="K75" i="13"/>
  <c r="K79" i="13"/>
  <c r="K233" i="45"/>
  <c r="N69" i="45"/>
  <c r="K107" i="13"/>
  <c r="N102" i="45"/>
  <c r="N226" i="13"/>
  <c r="K262" i="13"/>
  <c r="N26" i="45"/>
  <c r="K13" i="45"/>
  <c r="N168" i="45"/>
  <c r="K34" i="45"/>
  <c r="N123" i="45"/>
  <c r="K43" i="45"/>
  <c r="N233" i="45"/>
  <c r="N55" i="13"/>
  <c r="N59" i="13"/>
  <c r="N57" i="13"/>
  <c r="N47" i="45"/>
  <c r="N117" i="45"/>
  <c r="K42" i="13"/>
  <c r="K44" i="45"/>
  <c r="N46" i="45"/>
  <c r="K95" i="45"/>
  <c r="K25" i="45"/>
  <c r="K188" i="45"/>
  <c r="K24" i="46"/>
  <c r="K37" i="45"/>
  <c r="N257" i="13"/>
  <c r="K87" i="45"/>
  <c r="K136" i="13"/>
  <c r="N159" i="13"/>
  <c r="K47" i="13"/>
  <c r="K19" i="46"/>
  <c r="K36" i="45"/>
  <c r="K58" i="45"/>
  <c r="K124" i="45"/>
  <c r="K229" i="45"/>
  <c r="K243" i="45"/>
  <c r="N13" i="45"/>
  <c r="K249" i="45"/>
  <c r="N180" i="45"/>
  <c r="K184" i="13"/>
  <c r="K20" i="45"/>
  <c r="N29" i="13"/>
  <c r="N105" i="13"/>
  <c r="N42" i="45"/>
  <c r="N98" i="45"/>
  <c r="N19" i="45"/>
  <c r="K120" i="45"/>
  <c r="K250" i="45"/>
  <c r="N61" i="13"/>
  <c r="I7" i="45"/>
  <c r="I7" i="13"/>
  <c r="I7" i="46"/>
  <c r="L245" i="45" l="1"/>
  <c r="M245" i="45" s="1"/>
  <c r="L172" i="45"/>
  <c r="M172" i="45" s="1"/>
  <c r="L12" i="45"/>
  <c r="M12" i="45" s="1"/>
  <c r="L114" i="45"/>
  <c r="M114" i="45" s="1"/>
  <c r="L98" i="45"/>
  <c r="M98" i="45" s="1"/>
  <c r="L16" i="45"/>
  <c r="M16" i="45" s="1"/>
  <c r="L43" i="45"/>
  <c r="M43" i="45" s="1"/>
  <c r="L20" i="45"/>
  <c r="M20" i="45" s="1"/>
  <c r="L213" i="45"/>
  <c r="M213" i="45" s="1"/>
  <c r="L225" i="45"/>
  <c r="M225" i="45" s="1"/>
  <c r="L112" i="45"/>
  <c r="M112" i="45" s="1"/>
  <c r="L34" i="45"/>
  <c r="M34" i="45" s="1"/>
  <c r="L166" i="45"/>
  <c r="M166" i="45" s="1"/>
  <c r="L217" i="45"/>
  <c r="M217" i="45" s="1"/>
  <c r="L211" i="45"/>
  <c r="M211" i="45" s="1"/>
  <c r="L69" i="45"/>
  <c r="M69" i="45" s="1"/>
  <c r="L122" i="45"/>
  <c r="M122" i="45" s="1"/>
  <c r="L74" i="45"/>
  <c r="M74" i="45" s="1"/>
  <c r="L183" i="45"/>
  <c r="M183" i="45" s="1"/>
  <c r="L144" i="45"/>
  <c r="M144" i="45" s="1"/>
  <c r="L83" i="45"/>
  <c r="M83" i="45" s="1"/>
  <c r="L64" i="45"/>
  <c r="M64" i="45" s="1"/>
  <c r="L132" i="45"/>
  <c r="M132" i="45" s="1"/>
  <c r="L73" i="45"/>
  <c r="M73" i="45" s="1"/>
  <c r="L82" i="45"/>
  <c r="M82" i="45" s="1"/>
  <c r="O94" i="45"/>
  <c r="P94" i="45" s="1"/>
  <c r="L47" i="45"/>
  <c r="M47" i="45" s="1"/>
  <c r="L45" i="45"/>
  <c r="M45" i="45" s="1"/>
  <c r="L164" i="45"/>
  <c r="M164" i="45" s="1"/>
  <c r="L28" i="45"/>
  <c r="M28" i="45" s="1"/>
  <c r="L14" i="45"/>
  <c r="M14" i="45" s="1"/>
  <c r="L192" i="45"/>
  <c r="M192" i="45" s="1"/>
  <c r="L186" i="45"/>
  <c r="M186" i="45" s="1"/>
  <c r="O102" i="45"/>
  <c r="P102" i="45" s="1"/>
  <c r="L181" i="45"/>
  <c r="M181" i="45" s="1"/>
  <c r="L27" i="45"/>
  <c r="M27" i="45" s="1"/>
  <c r="L142" i="45"/>
  <c r="M142" i="45" s="1"/>
  <c r="L165" i="45"/>
  <c r="M165" i="45" s="1"/>
  <c r="O169" i="13"/>
  <c r="P169" i="13" s="1"/>
  <c r="L52" i="45"/>
  <c r="M52" i="45" s="1"/>
  <c r="L50" i="13"/>
  <c r="M50" i="13" s="1"/>
  <c r="L258" i="45"/>
  <c r="M258" i="45" s="1"/>
  <c r="L235" i="45"/>
  <c r="M235" i="45" s="1"/>
  <c r="L54" i="45"/>
  <c r="M54" i="45" s="1"/>
  <c r="L205" i="45"/>
  <c r="M205" i="45" s="1"/>
  <c r="O68" i="45"/>
  <c r="P68" i="45" s="1"/>
  <c r="L21" i="45"/>
  <c r="M21" i="45" s="1"/>
  <c r="L85" i="45"/>
  <c r="M85" i="45" s="1"/>
  <c r="L138" i="45"/>
  <c r="M138" i="45" s="1"/>
  <c r="L184" i="13"/>
  <c r="M184" i="13" s="1"/>
  <c r="L246" i="45"/>
  <c r="M246" i="45" s="1"/>
  <c r="L55" i="45"/>
  <c r="M55" i="45" s="1"/>
  <c r="L208" i="45"/>
  <c r="M208" i="45" s="1"/>
  <c r="L63" i="45"/>
  <c r="M63" i="45" s="1"/>
  <c r="L37" i="45"/>
  <c r="M37" i="45" s="1"/>
  <c r="O168" i="45"/>
  <c r="P168" i="45" s="1"/>
  <c r="L116" i="45"/>
  <c r="M116" i="45" s="1"/>
  <c r="L35" i="45"/>
  <c r="M35" i="45" s="1"/>
  <c r="L170" i="45"/>
  <c r="M170" i="45" s="1"/>
  <c r="L18" i="45"/>
  <c r="M18" i="45" s="1"/>
  <c r="L143" i="13"/>
  <c r="M143" i="13" s="1"/>
  <c r="L94" i="13"/>
  <c r="M94" i="13" s="1"/>
  <c r="L228" i="45"/>
  <c r="M228" i="45" s="1"/>
  <c r="O241" i="45"/>
  <c r="P241" i="45" s="1"/>
  <c r="L216" i="45"/>
  <c r="M216" i="45" s="1"/>
  <c r="L113" i="13"/>
  <c r="M113" i="13" s="1"/>
  <c r="L84" i="45"/>
  <c r="M84" i="45" s="1"/>
  <c r="L108" i="45"/>
  <c r="M108" i="45" s="1"/>
  <c r="L206" i="45"/>
  <c r="M206" i="45" s="1"/>
  <c r="L71" i="45"/>
  <c r="M71" i="45" s="1"/>
  <c r="L174" i="45"/>
  <c r="M174" i="45" s="1"/>
  <c r="L100" i="45"/>
  <c r="M100" i="45" s="1"/>
  <c r="L128" i="45"/>
  <c r="M128" i="45" s="1"/>
  <c r="L30" i="46"/>
  <c r="M30" i="46" s="1"/>
  <c r="L234" i="45"/>
  <c r="M234" i="45" s="1"/>
  <c r="L30" i="45"/>
  <c r="M30" i="45" s="1"/>
  <c r="O155" i="13"/>
  <c r="P155" i="13" s="1"/>
  <c r="L78" i="45"/>
  <c r="M78" i="45" s="1"/>
  <c r="O48" i="45"/>
  <c r="P48" i="45" s="1"/>
  <c r="L50" i="45"/>
  <c r="M50" i="45" s="1"/>
  <c r="L173" i="45"/>
  <c r="M173" i="45" s="1"/>
  <c r="L222" i="45"/>
  <c r="M222" i="45" s="1"/>
  <c r="L146" i="45"/>
  <c r="M146" i="45" s="1"/>
  <c r="L261" i="45"/>
  <c r="M261" i="45" s="1"/>
  <c r="L35" i="46"/>
  <c r="M35" i="46" s="1"/>
  <c r="L33" i="45"/>
  <c r="M33" i="45" s="1"/>
  <c r="L123" i="45"/>
  <c r="M123" i="45" s="1"/>
  <c r="O229" i="45"/>
  <c r="P229" i="45" s="1"/>
  <c r="L87" i="45"/>
  <c r="M87" i="45" s="1"/>
  <c r="O33" i="13"/>
  <c r="P33" i="13" s="1"/>
  <c r="L65" i="45"/>
  <c r="M65" i="45" s="1"/>
  <c r="O180" i="45"/>
  <c r="P180" i="45" s="1"/>
  <c r="O189" i="45"/>
  <c r="P189" i="45" s="1"/>
  <c r="L44" i="13"/>
  <c r="M44" i="13" s="1"/>
  <c r="L53" i="45"/>
  <c r="M53" i="45" s="1"/>
  <c r="L91" i="45"/>
  <c r="M91" i="45" s="1"/>
  <c r="L24" i="46"/>
  <c r="M24" i="46" s="1"/>
  <c r="L233" i="45"/>
  <c r="M233" i="45" s="1"/>
  <c r="L130" i="45"/>
  <c r="M130" i="45" s="1"/>
  <c r="L118" i="45"/>
  <c r="M118" i="45" s="1"/>
  <c r="L134" i="45"/>
  <c r="M134" i="45" s="1"/>
  <c r="L230" i="45"/>
  <c r="M230" i="45" s="1"/>
  <c r="L182" i="45"/>
  <c r="M182" i="45" s="1"/>
  <c r="L38" i="45"/>
  <c r="M38" i="45" s="1"/>
  <c r="L219" i="45"/>
  <c r="M219" i="45" s="1"/>
  <c r="L119" i="45"/>
  <c r="M119" i="45" s="1"/>
  <c r="L189" i="45"/>
  <c r="M189" i="45" s="1"/>
  <c r="L169" i="45"/>
  <c r="M169" i="45" s="1"/>
  <c r="L23" i="45"/>
  <c r="M23" i="45" s="1"/>
  <c r="L51" i="45"/>
  <c r="M51" i="45" s="1"/>
  <c r="L168" i="45"/>
  <c r="M168" i="45" s="1"/>
  <c r="L117" i="45"/>
  <c r="M117" i="45" s="1"/>
  <c r="L251" i="45"/>
  <c r="M251" i="45" s="1"/>
  <c r="O221" i="45"/>
  <c r="P221" i="45" s="1"/>
  <c r="L70" i="45"/>
  <c r="M70" i="45" s="1"/>
  <c r="L92" i="45"/>
  <c r="M92" i="45" s="1"/>
  <c r="O80" i="45"/>
  <c r="P80" i="45" s="1"/>
  <c r="O259" i="45"/>
  <c r="P259" i="45" s="1"/>
  <c r="O41" i="45"/>
  <c r="P41" i="45" s="1"/>
  <c r="L96" i="45"/>
  <c r="M96" i="45" s="1"/>
  <c r="L23" i="46"/>
  <c r="M23" i="46" s="1"/>
  <c r="L17" i="45"/>
  <c r="M17" i="45" s="1"/>
  <c r="L76" i="45"/>
  <c r="M76" i="45" s="1"/>
  <c r="L80" i="45"/>
  <c r="M80" i="45" s="1"/>
  <c r="L159" i="45"/>
  <c r="M159" i="45" s="1"/>
  <c r="L115" i="45"/>
  <c r="M115" i="45" s="1"/>
  <c r="L214" i="45"/>
  <c r="M214" i="45" s="1"/>
  <c r="L177" i="45"/>
  <c r="M177" i="45" s="1"/>
  <c r="L255" i="45"/>
  <c r="M255" i="45" s="1"/>
  <c r="L133" i="45"/>
  <c r="M133" i="45" s="1"/>
  <c r="L107" i="45"/>
  <c r="M107" i="45" s="1"/>
  <c r="L178" i="45"/>
  <c r="M178" i="45" s="1"/>
  <c r="L184" i="45"/>
  <c r="M184" i="45" s="1"/>
  <c r="O166" i="45"/>
  <c r="P166" i="45" s="1"/>
  <c r="L250" i="45"/>
  <c r="M250" i="45" s="1"/>
  <c r="L249" i="45"/>
  <c r="M249" i="45" s="1"/>
  <c r="L188" i="45"/>
  <c r="M188" i="45" s="1"/>
  <c r="L126" i="45"/>
  <c r="M126" i="45" s="1"/>
  <c r="L198" i="45"/>
  <c r="M198" i="45" s="1"/>
  <c r="L13" i="45"/>
  <c r="M13" i="45" s="1"/>
  <c r="L153" i="45"/>
  <c r="M153" i="45" s="1"/>
  <c r="L240" i="45"/>
  <c r="M240" i="45" s="1"/>
  <c r="L207" i="45"/>
  <c r="M207" i="45" s="1"/>
  <c r="L143" i="45"/>
  <c r="M143" i="45" s="1"/>
  <c r="L151" i="45"/>
  <c r="M151" i="45" s="1"/>
  <c r="L59" i="45"/>
  <c r="M59" i="45" s="1"/>
  <c r="L220" i="45"/>
  <c r="M220" i="45" s="1"/>
  <c r="L244" i="45"/>
  <c r="M244" i="45" s="1"/>
  <c r="L102" i="45"/>
  <c r="M102" i="45" s="1"/>
  <c r="L180" i="45"/>
  <c r="M180" i="45" s="1"/>
  <c r="L127" i="45"/>
  <c r="M127" i="45" s="1"/>
  <c r="L68" i="45"/>
  <c r="M68" i="45" s="1"/>
  <c r="O51" i="45"/>
  <c r="P51" i="45" s="1"/>
  <c r="L150" i="45"/>
  <c r="M150" i="45" s="1"/>
  <c r="O99" i="45"/>
  <c r="P99" i="45" s="1"/>
  <c r="O181" i="45"/>
  <c r="P181" i="45" s="1"/>
  <c r="L94" i="45"/>
  <c r="M94" i="45" s="1"/>
  <c r="O157" i="45"/>
  <c r="P157" i="45" s="1"/>
  <c r="L154" i="45"/>
  <c r="M154" i="45" s="1"/>
  <c r="O143" i="45"/>
  <c r="P143" i="45" s="1"/>
  <c r="L67" i="45"/>
  <c r="M67" i="45" s="1"/>
  <c r="L209" i="45"/>
  <c r="M209" i="45" s="1"/>
  <c r="L155" i="45"/>
  <c r="M155" i="45" s="1"/>
  <c r="L232" i="45"/>
  <c r="M232" i="45" s="1"/>
  <c r="L90" i="45"/>
  <c r="M90" i="45" s="1"/>
  <c r="L156" i="45"/>
  <c r="M156" i="45" s="1"/>
  <c r="L162" i="45"/>
  <c r="M162" i="45" s="1"/>
  <c r="L77" i="45"/>
  <c r="M77" i="45" s="1"/>
  <c r="O249" i="45"/>
  <c r="P249" i="45" s="1"/>
  <c r="O66" i="45"/>
  <c r="P66" i="45" s="1"/>
  <c r="O22" i="45"/>
  <c r="P22" i="45" s="1"/>
  <c r="L248" i="45"/>
  <c r="M248" i="45" s="1"/>
  <c r="L252" i="45"/>
  <c r="M252" i="45" s="1"/>
  <c r="L20" i="13"/>
  <c r="M20" i="13" s="1"/>
  <c r="O85" i="45"/>
  <c r="P85" i="45" s="1"/>
  <c r="L103" i="45"/>
  <c r="M103" i="45" s="1"/>
  <c r="O69" i="45"/>
  <c r="P69" i="45" s="1"/>
  <c r="O13" i="45"/>
  <c r="P13" i="45" s="1"/>
  <c r="L238" i="45"/>
  <c r="M238" i="45" s="1"/>
  <c r="L171" i="45"/>
  <c r="M171" i="45" s="1"/>
  <c r="L14" i="13"/>
  <c r="M14" i="13" s="1"/>
  <c r="L11" i="45"/>
  <c r="L25" i="45"/>
  <c r="M25" i="45" s="1"/>
  <c r="L46" i="45"/>
  <c r="M46" i="45" s="1"/>
  <c r="L147" i="45"/>
  <c r="M147" i="45" s="1"/>
  <c r="L189" i="13"/>
  <c r="M189" i="13" s="1"/>
  <c r="L32" i="45"/>
  <c r="M32" i="45" s="1"/>
  <c r="O216" i="45"/>
  <c r="P216" i="45" s="1"/>
  <c r="L17" i="46"/>
  <c r="M17" i="46" s="1"/>
  <c r="L141" i="45"/>
  <c r="M141" i="45" s="1"/>
  <c r="L121" i="45"/>
  <c r="M121" i="45" s="1"/>
  <c r="L148" i="45"/>
  <c r="M148" i="45" s="1"/>
  <c r="L242" i="45"/>
  <c r="M242" i="45" s="1"/>
  <c r="L163" i="45"/>
  <c r="M163" i="45" s="1"/>
  <c r="L22" i="45"/>
  <c r="M22" i="45" s="1"/>
  <c r="L51" i="46"/>
  <c r="M51" i="46" s="1"/>
  <c r="L139" i="45"/>
  <c r="M139" i="45" s="1"/>
  <c r="L41" i="45"/>
  <c r="M41" i="45" s="1"/>
  <c r="O209" i="45"/>
  <c r="P209" i="45" s="1"/>
  <c r="L86" i="45"/>
  <c r="M86" i="45" s="1"/>
  <c r="L168" i="13"/>
  <c r="M168" i="13" s="1"/>
  <c r="L218" i="45"/>
  <c r="M218" i="45" s="1"/>
  <c r="L136" i="45"/>
  <c r="M136" i="45" s="1"/>
  <c r="L161" i="45"/>
  <c r="M161" i="45" s="1"/>
  <c r="L158" i="45"/>
  <c r="M158" i="45" s="1"/>
  <c r="L215" i="45"/>
  <c r="M215" i="45" s="1"/>
  <c r="L160" i="45"/>
  <c r="M160" i="45" s="1"/>
  <c r="O119" i="45"/>
  <c r="P119" i="45" s="1"/>
  <c r="O182" i="13"/>
  <c r="P182" i="13" s="1"/>
  <c r="L199" i="45"/>
  <c r="M199" i="45" s="1"/>
  <c r="L15" i="45"/>
  <c r="M15" i="45" s="1"/>
  <c r="L104" i="45"/>
  <c r="M104" i="45" s="1"/>
  <c r="L140" i="45"/>
  <c r="M140" i="45" s="1"/>
  <c r="O32" i="45"/>
  <c r="P32" i="45" s="1"/>
  <c r="L239" i="45"/>
  <c r="M239" i="45" s="1"/>
  <c r="L200" i="45"/>
  <c r="M200" i="45" s="1"/>
  <c r="L240" i="13"/>
  <c r="M240" i="13" s="1"/>
  <c r="L39" i="45"/>
  <c r="M39" i="45" s="1"/>
  <c r="L88" i="45"/>
  <c r="M88" i="45" s="1"/>
  <c r="L120" i="45"/>
  <c r="M120" i="45" s="1"/>
  <c r="L57" i="45"/>
  <c r="M57" i="45" s="1"/>
  <c r="L247" i="45"/>
  <c r="M247" i="45" s="1"/>
  <c r="L79" i="45"/>
  <c r="M79" i="45" s="1"/>
  <c r="L195" i="45"/>
  <c r="M195" i="45" s="1"/>
  <c r="L243" i="45"/>
  <c r="M243" i="45" s="1"/>
  <c r="L95" i="45"/>
  <c r="M95" i="45" s="1"/>
  <c r="L257" i="45"/>
  <c r="M257" i="45" s="1"/>
  <c r="L66" i="45"/>
  <c r="M66" i="45" s="1"/>
  <c r="L175" i="45"/>
  <c r="M175" i="45" s="1"/>
  <c r="L254" i="45"/>
  <c r="M254" i="45" s="1"/>
  <c r="L137" i="45"/>
  <c r="M137" i="45" s="1"/>
  <c r="L49" i="45"/>
  <c r="M49" i="45" s="1"/>
  <c r="L109" i="45"/>
  <c r="M109" i="45" s="1"/>
  <c r="L190" i="45"/>
  <c r="M190" i="45" s="1"/>
  <c r="L125" i="45"/>
  <c r="M125" i="45" s="1"/>
  <c r="L89" i="45"/>
  <c r="M89" i="45" s="1"/>
  <c r="L210" i="45"/>
  <c r="M210" i="45" s="1"/>
  <c r="O179" i="45"/>
  <c r="P179" i="45" s="1"/>
  <c r="L231" i="45"/>
  <c r="M231" i="45" s="1"/>
  <c r="L187" i="45"/>
  <c r="M187" i="45" s="1"/>
  <c r="O185" i="45"/>
  <c r="P185" i="45" s="1"/>
  <c r="L106" i="45"/>
  <c r="M106" i="45" s="1"/>
  <c r="L13" i="46"/>
  <c r="M13" i="46" s="1"/>
  <c r="L29" i="46"/>
  <c r="M29" i="46" s="1"/>
  <c r="L145" i="45"/>
  <c r="M145" i="45" s="1"/>
  <c r="L101" i="45"/>
  <c r="M101" i="45" s="1"/>
  <c r="L97" i="45"/>
  <c r="M97" i="45" s="1"/>
  <c r="O131" i="45"/>
  <c r="P131" i="45" s="1"/>
  <c r="L193" i="45"/>
  <c r="M193" i="45" s="1"/>
  <c r="L256" i="45"/>
  <c r="M256" i="45" s="1"/>
  <c r="L135" i="45"/>
  <c r="M135" i="45" s="1"/>
  <c r="L227" i="13"/>
  <c r="M227" i="13" s="1"/>
  <c r="O130" i="45"/>
  <c r="P130" i="45" s="1"/>
  <c r="L260" i="45"/>
  <c r="M260" i="45" s="1"/>
  <c r="L167" i="45"/>
  <c r="M167" i="45" s="1"/>
  <c r="O72" i="45"/>
  <c r="P72" i="45" s="1"/>
  <c r="L157" i="45"/>
  <c r="M157" i="45" s="1"/>
  <c r="L241" i="45"/>
  <c r="M241" i="45" s="1"/>
  <c r="L24" i="45"/>
  <c r="M24" i="45" s="1"/>
  <c r="O83" i="45"/>
  <c r="P83" i="45" s="1"/>
  <c r="L111" i="45"/>
  <c r="M111" i="45" s="1"/>
  <c r="L201" i="45"/>
  <c r="M201" i="45" s="1"/>
  <c r="L176" i="45"/>
  <c r="M176" i="45" s="1"/>
  <c r="O256" i="45"/>
  <c r="P256" i="45" s="1"/>
  <c r="L196" i="45"/>
  <c r="M196" i="45" s="1"/>
  <c r="L54" i="46"/>
  <c r="M54" i="46" s="1"/>
  <c r="O128" i="45"/>
  <c r="P128" i="45" s="1"/>
  <c r="O139" i="45"/>
  <c r="P139" i="45" s="1"/>
  <c r="L31" i="45"/>
  <c r="M31" i="45" s="1"/>
  <c r="L40" i="45"/>
  <c r="M40" i="45" s="1"/>
  <c r="L60" i="45"/>
  <c r="M60" i="45" s="1"/>
  <c r="O96" i="45"/>
  <c r="P96" i="45" s="1"/>
  <c r="O123" i="45"/>
  <c r="P123" i="45" s="1"/>
  <c r="L229" i="45"/>
  <c r="M229" i="45" s="1"/>
  <c r="O120" i="45"/>
  <c r="P120" i="45" s="1"/>
  <c r="L37" i="46"/>
  <c r="M37" i="46" s="1"/>
  <c r="O50" i="45"/>
  <c r="P50" i="45" s="1"/>
  <c r="O106" i="45"/>
  <c r="P106" i="45" s="1"/>
  <c r="O46" i="45"/>
  <c r="P46" i="45" s="1"/>
  <c r="L79" i="13"/>
  <c r="M79" i="13" s="1"/>
  <c r="O67" i="45"/>
  <c r="P67" i="45" s="1"/>
  <c r="O109" i="45"/>
  <c r="P109" i="45" s="1"/>
  <c r="O59" i="45"/>
  <c r="P59" i="45" s="1"/>
  <c r="O58" i="45"/>
  <c r="P58" i="45" s="1"/>
  <c r="O235" i="45"/>
  <c r="P235" i="45" s="1"/>
  <c r="L12" i="46"/>
  <c r="M12" i="46" s="1"/>
  <c r="L85" i="13"/>
  <c r="M85" i="13" s="1"/>
  <c r="L188" i="13"/>
  <c r="M188" i="13" s="1"/>
  <c r="O150" i="13"/>
  <c r="P150" i="13" s="1"/>
  <c r="O103" i="45"/>
  <c r="P103" i="45" s="1"/>
  <c r="L11" i="46"/>
  <c r="O21" i="13"/>
  <c r="P21" i="13" s="1"/>
  <c r="O125" i="45"/>
  <c r="P125" i="45" s="1"/>
  <c r="L21" i="46"/>
  <c r="M21" i="46" s="1"/>
  <c r="O218" i="45"/>
  <c r="P218" i="45" s="1"/>
  <c r="O31" i="45"/>
  <c r="P31" i="45" s="1"/>
  <c r="L237" i="13"/>
  <c r="M237" i="13" s="1"/>
  <c r="O151" i="45"/>
  <c r="P151" i="45" s="1"/>
  <c r="O144" i="45"/>
  <c r="P144" i="45" s="1"/>
  <c r="O78" i="45"/>
  <c r="P78" i="45" s="1"/>
  <c r="O235" i="13"/>
  <c r="P235" i="13" s="1"/>
  <c r="O63" i="45"/>
  <c r="P63" i="45" s="1"/>
  <c r="L72" i="13"/>
  <c r="M72" i="13" s="1"/>
  <c r="O234" i="45"/>
  <c r="P234" i="45" s="1"/>
  <c r="L120" i="13"/>
  <c r="M120" i="13" s="1"/>
  <c r="O219" i="45"/>
  <c r="P219" i="45" s="1"/>
  <c r="L48" i="46"/>
  <c r="M48" i="46" s="1"/>
  <c r="L58" i="46"/>
  <c r="M58" i="46" s="1"/>
  <c r="L239" i="13"/>
  <c r="M239" i="13" s="1"/>
  <c r="O18" i="13"/>
  <c r="P18" i="13" s="1"/>
  <c r="O73" i="45"/>
  <c r="P73" i="45" s="1"/>
  <c r="L82" i="13"/>
  <c r="M82" i="13" s="1"/>
  <c r="O215" i="45"/>
  <c r="P215" i="45" s="1"/>
  <c r="L47" i="46"/>
  <c r="M47" i="46" s="1"/>
  <c r="O173" i="13"/>
  <c r="P173" i="13" s="1"/>
  <c r="O262" i="45"/>
  <c r="P262" i="45" s="1"/>
  <c r="O24" i="45"/>
  <c r="P24" i="45" s="1"/>
  <c r="L170" i="13"/>
  <c r="M170" i="13" s="1"/>
  <c r="O261" i="45"/>
  <c r="P261" i="45" s="1"/>
  <c r="O141" i="45"/>
  <c r="P141" i="45" s="1"/>
  <c r="O142" i="45"/>
  <c r="P142" i="45" s="1"/>
  <c r="O184" i="45"/>
  <c r="P184" i="45" s="1"/>
  <c r="L128" i="13"/>
  <c r="M128" i="13" s="1"/>
  <c r="O177" i="45"/>
  <c r="P177" i="45" s="1"/>
  <c r="L149" i="13"/>
  <c r="M149" i="13" s="1"/>
  <c r="L52" i="46"/>
  <c r="M52" i="46" s="1"/>
  <c r="L107" i="13"/>
  <c r="M107" i="13" s="1"/>
  <c r="O257" i="13"/>
  <c r="P257" i="13" s="1"/>
  <c r="O39" i="13"/>
  <c r="P39" i="13" s="1"/>
  <c r="O196" i="45"/>
  <c r="P196" i="45" s="1"/>
  <c r="L99" i="45"/>
  <c r="M99" i="45" s="1"/>
  <c r="L224" i="45"/>
  <c r="M224" i="45" s="1"/>
  <c r="O27" i="45"/>
  <c r="P27" i="45" s="1"/>
  <c r="L129" i="45"/>
  <c r="M129" i="45" s="1"/>
  <c r="L202" i="45"/>
  <c r="M202" i="45" s="1"/>
  <c r="L72" i="45"/>
  <c r="M72" i="45" s="1"/>
  <c r="L124" i="45"/>
  <c r="M124" i="45" s="1"/>
  <c r="L44" i="45"/>
  <c r="M44" i="45" s="1"/>
  <c r="L48" i="45"/>
  <c r="M48" i="45" s="1"/>
  <c r="O150" i="45"/>
  <c r="P150" i="45" s="1"/>
  <c r="L164" i="13"/>
  <c r="M164" i="13" s="1"/>
  <c r="O220" i="45"/>
  <c r="P220" i="45" s="1"/>
  <c r="L75" i="13"/>
  <c r="M75" i="13" s="1"/>
  <c r="O248" i="45"/>
  <c r="P248" i="45" s="1"/>
  <c r="L45" i="13"/>
  <c r="M45" i="13" s="1"/>
  <c r="O244" i="45"/>
  <c r="P244" i="45" s="1"/>
  <c r="O37" i="45"/>
  <c r="P37" i="45" s="1"/>
  <c r="L84" i="13"/>
  <c r="M84" i="13" s="1"/>
  <c r="O163" i="45"/>
  <c r="P163" i="45" s="1"/>
  <c r="O76" i="45"/>
  <c r="P76" i="45" s="1"/>
  <c r="O57" i="45"/>
  <c r="P57" i="45" s="1"/>
  <c r="O237" i="13"/>
  <c r="P237" i="13" s="1"/>
  <c r="O187" i="45"/>
  <c r="P187" i="45" s="1"/>
  <c r="L159" i="13"/>
  <c r="M159" i="13" s="1"/>
  <c r="O175" i="45"/>
  <c r="P175" i="45" s="1"/>
  <c r="L111" i="13"/>
  <c r="M111" i="13" s="1"/>
  <c r="O147" i="45"/>
  <c r="P147" i="45" s="1"/>
  <c r="L191" i="45"/>
  <c r="M191" i="45" s="1"/>
  <c r="L56" i="45"/>
  <c r="M56" i="45" s="1"/>
  <c r="L19" i="45"/>
  <c r="M19" i="45" s="1"/>
  <c r="O82" i="45"/>
  <c r="P82" i="45" s="1"/>
  <c r="L228" i="13"/>
  <c r="M228" i="13" s="1"/>
  <c r="O12" i="45"/>
  <c r="P12" i="45" s="1"/>
  <c r="L87" i="13"/>
  <c r="M87" i="13" s="1"/>
  <c r="O35" i="45"/>
  <c r="P35" i="45" s="1"/>
  <c r="L77" i="13"/>
  <c r="M77" i="13" s="1"/>
  <c r="O132" i="45"/>
  <c r="P132" i="45" s="1"/>
  <c r="O77" i="45"/>
  <c r="P77" i="45" s="1"/>
  <c r="O129" i="45"/>
  <c r="P129" i="45" s="1"/>
  <c r="O80" i="13"/>
  <c r="P80" i="13" s="1"/>
  <c r="O49" i="45"/>
  <c r="P49" i="45" s="1"/>
  <c r="O53" i="45"/>
  <c r="P53" i="45" s="1"/>
  <c r="O33" i="45"/>
  <c r="P33" i="45" s="1"/>
  <c r="L23" i="13"/>
  <c r="M23" i="13" s="1"/>
  <c r="L37" i="13"/>
  <c r="M37" i="13" s="1"/>
  <c r="O212" i="45"/>
  <c r="P212" i="45" s="1"/>
  <c r="L191" i="13"/>
  <c r="M191" i="13" s="1"/>
  <c r="O228" i="45"/>
  <c r="P228" i="45" s="1"/>
  <c r="O254" i="13"/>
  <c r="P254" i="13" s="1"/>
  <c r="O99" i="13"/>
  <c r="P99" i="13" s="1"/>
  <c r="L110" i="45"/>
  <c r="M110" i="45" s="1"/>
  <c r="L81" i="45"/>
  <c r="M81" i="45" s="1"/>
  <c r="O92" i="45"/>
  <c r="P92" i="45" s="1"/>
  <c r="L186" i="13"/>
  <c r="M186" i="13" s="1"/>
  <c r="O21" i="45"/>
  <c r="P21" i="45" s="1"/>
  <c r="L192" i="13"/>
  <c r="M192" i="13" s="1"/>
  <c r="O11" i="45"/>
  <c r="P11" i="45" s="1"/>
  <c r="L12" i="13"/>
  <c r="M12" i="13" s="1"/>
  <c r="O105" i="45"/>
  <c r="P105" i="45" s="1"/>
  <c r="O210" i="45"/>
  <c r="P210" i="45" s="1"/>
  <c r="L212" i="13"/>
  <c r="M212" i="13" s="1"/>
  <c r="O19" i="45"/>
  <c r="P19" i="45" s="1"/>
  <c r="O86" i="45"/>
  <c r="P86" i="45" s="1"/>
  <c r="L244" i="13"/>
  <c r="M244" i="13" s="1"/>
  <c r="O183" i="45"/>
  <c r="P183" i="45" s="1"/>
  <c r="L254" i="13"/>
  <c r="M254" i="13" s="1"/>
  <c r="O254" i="45"/>
  <c r="P254" i="45" s="1"/>
  <c r="L152" i="45"/>
  <c r="M152" i="45" s="1"/>
  <c r="L194" i="45"/>
  <c r="M194" i="45" s="1"/>
  <c r="L131" i="45"/>
  <c r="M131" i="45" s="1"/>
  <c r="L58" i="45"/>
  <c r="M58" i="45" s="1"/>
  <c r="L42" i="13"/>
  <c r="M42" i="13" s="1"/>
  <c r="O38" i="45"/>
  <c r="P38" i="45" s="1"/>
  <c r="O231" i="45"/>
  <c r="P231" i="45" s="1"/>
  <c r="L257" i="13"/>
  <c r="M257" i="13" s="1"/>
  <c r="O200" i="45"/>
  <c r="P200" i="45" s="1"/>
  <c r="O206" i="45"/>
  <c r="P206" i="45" s="1"/>
  <c r="L40" i="46"/>
  <c r="M40" i="46" s="1"/>
  <c r="L214" i="13"/>
  <c r="M214" i="13" s="1"/>
  <c r="O32" i="13"/>
  <c r="P32" i="13" s="1"/>
  <c r="O136" i="45"/>
  <c r="P136" i="45" s="1"/>
  <c r="L182" i="13"/>
  <c r="M182" i="13" s="1"/>
  <c r="L66" i="13"/>
  <c r="M66" i="13" s="1"/>
  <c r="O149" i="45"/>
  <c r="P149" i="45" s="1"/>
  <c r="L45" i="46"/>
  <c r="M45" i="46" s="1"/>
  <c r="O205" i="45"/>
  <c r="P205" i="45" s="1"/>
  <c r="O18" i="45"/>
  <c r="P18" i="45" s="1"/>
  <c r="L44" i="46"/>
  <c r="M44" i="46" s="1"/>
  <c r="L236" i="45"/>
  <c r="M236" i="45" s="1"/>
  <c r="L227" i="45"/>
  <c r="M227" i="45" s="1"/>
  <c r="L62" i="45"/>
  <c r="M62" i="45" s="1"/>
  <c r="L61" i="45"/>
  <c r="M61" i="45" s="1"/>
  <c r="L179" i="45"/>
  <c r="M179" i="45" s="1"/>
  <c r="L253" i="45"/>
  <c r="M253" i="45" s="1"/>
  <c r="O137" i="45"/>
  <c r="P137" i="45" s="1"/>
  <c r="O154" i="45"/>
  <c r="P154" i="45" s="1"/>
  <c r="L203" i="45"/>
  <c r="M203" i="45" s="1"/>
  <c r="L221" i="45"/>
  <c r="M221" i="45" s="1"/>
  <c r="L223" i="45"/>
  <c r="M223" i="45" s="1"/>
  <c r="L26" i="45"/>
  <c r="M26" i="45" s="1"/>
  <c r="L139" i="13"/>
  <c r="M139" i="13" s="1"/>
  <c r="O140" i="45"/>
  <c r="P140" i="45" s="1"/>
  <c r="O174" i="45"/>
  <c r="P174" i="45" s="1"/>
  <c r="L14" i="46"/>
  <c r="M14" i="46" s="1"/>
  <c r="O211" i="45"/>
  <c r="P211" i="45" s="1"/>
  <c r="O226" i="45"/>
  <c r="P226" i="45" s="1"/>
  <c r="L33" i="46"/>
  <c r="M33" i="46" s="1"/>
  <c r="L59" i="13"/>
  <c r="M59" i="13" s="1"/>
  <c r="L141" i="13"/>
  <c r="M141" i="13" s="1"/>
  <c r="L235" i="13"/>
  <c r="M235" i="13" s="1"/>
  <c r="O186" i="45"/>
  <c r="P186" i="45" s="1"/>
  <c r="L49" i="46"/>
  <c r="M49" i="46" s="1"/>
  <c r="O152" i="45"/>
  <c r="P152" i="45" s="1"/>
  <c r="O203" i="45"/>
  <c r="P203" i="45" s="1"/>
  <c r="L197" i="13"/>
  <c r="M197" i="13" s="1"/>
  <c r="O84" i="45"/>
  <c r="P84" i="45" s="1"/>
  <c r="O62" i="45"/>
  <c r="P62" i="45" s="1"/>
  <c r="L39" i="46"/>
  <c r="M39" i="46" s="1"/>
  <c r="L200" i="13"/>
  <c r="M200" i="13" s="1"/>
  <c r="O96" i="13"/>
  <c r="P96" i="13" s="1"/>
  <c r="O122" i="45"/>
  <c r="P122" i="45" s="1"/>
  <c r="O23" i="45"/>
  <c r="P23" i="45" s="1"/>
  <c r="L36" i="13"/>
  <c r="M36" i="13" s="1"/>
  <c r="L51" i="13"/>
  <c r="M51" i="13" s="1"/>
  <c r="L204" i="13"/>
  <c r="M204" i="13" s="1"/>
  <c r="L194" i="13"/>
  <c r="M194" i="13" s="1"/>
  <c r="O223" i="45"/>
  <c r="P223" i="45" s="1"/>
  <c r="O75" i="45"/>
  <c r="P75" i="45" s="1"/>
  <c r="O71" i="45"/>
  <c r="P71" i="45" s="1"/>
  <c r="L233" i="13"/>
  <c r="M233" i="13" s="1"/>
  <c r="O12" i="13"/>
  <c r="P12" i="13" s="1"/>
  <c r="L204" i="45"/>
  <c r="M204" i="45" s="1"/>
  <c r="O213" i="45"/>
  <c r="P213" i="45" s="1"/>
  <c r="O60" i="45"/>
  <c r="P60" i="45" s="1"/>
  <c r="L195" i="13"/>
  <c r="M195" i="13" s="1"/>
  <c r="O202" i="45"/>
  <c r="P202" i="45" s="1"/>
  <c r="O39" i="45"/>
  <c r="P39" i="45" s="1"/>
  <c r="L219" i="13"/>
  <c r="M219" i="13" s="1"/>
  <c r="O197" i="45"/>
  <c r="P197" i="45" s="1"/>
  <c r="L171" i="13"/>
  <c r="M171" i="13" s="1"/>
  <c r="L216" i="13"/>
  <c r="M216" i="13" s="1"/>
  <c r="O101" i="45"/>
  <c r="P101" i="45" s="1"/>
  <c r="L31" i="46"/>
  <c r="M31" i="46" s="1"/>
  <c r="O178" i="45"/>
  <c r="P178" i="45" s="1"/>
  <c r="O74" i="45"/>
  <c r="P74" i="45" s="1"/>
  <c r="O245" i="13"/>
  <c r="P245" i="13" s="1"/>
  <c r="L49" i="13"/>
  <c r="M49" i="13" s="1"/>
  <c r="L149" i="45"/>
  <c r="M149" i="45" s="1"/>
  <c r="L197" i="45"/>
  <c r="M197" i="45" s="1"/>
  <c r="O15" i="45"/>
  <c r="P15" i="45" s="1"/>
  <c r="L75" i="45"/>
  <c r="M75" i="45" s="1"/>
  <c r="L36" i="45"/>
  <c r="M36" i="45" s="1"/>
  <c r="O222" i="45"/>
  <c r="P222" i="45" s="1"/>
  <c r="L93" i="45"/>
  <c r="M93" i="45" s="1"/>
  <c r="L259" i="45"/>
  <c r="M259" i="45" s="1"/>
  <c r="O195" i="45"/>
  <c r="P195" i="45" s="1"/>
  <c r="O117" i="45"/>
  <c r="P117" i="45" s="1"/>
  <c r="O26" i="45"/>
  <c r="P26" i="45" s="1"/>
  <c r="L116" i="13"/>
  <c r="M116" i="13" s="1"/>
  <c r="O230" i="45"/>
  <c r="P230" i="45" s="1"/>
  <c r="O171" i="45"/>
  <c r="P171" i="45" s="1"/>
  <c r="O255" i="45"/>
  <c r="P255" i="45" s="1"/>
  <c r="L100" i="13"/>
  <c r="M100" i="13" s="1"/>
  <c r="L232" i="13"/>
  <c r="M232" i="13" s="1"/>
  <c r="O243" i="45"/>
  <c r="P243" i="45" s="1"/>
  <c r="L20" i="46"/>
  <c r="M20" i="46" s="1"/>
  <c r="O224" i="45"/>
  <c r="P224" i="45" s="1"/>
  <c r="O232" i="45"/>
  <c r="P232" i="45" s="1"/>
  <c r="O161" i="45"/>
  <c r="P161" i="45" s="1"/>
  <c r="O197" i="13"/>
  <c r="P197" i="13" s="1"/>
  <c r="L157" i="13"/>
  <c r="M157" i="13" s="1"/>
  <c r="O247" i="13"/>
  <c r="P247" i="13" s="1"/>
  <c r="O113" i="45"/>
  <c r="P113" i="45" s="1"/>
  <c r="O138" i="45"/>
  <c r="P138" i="45" s="1"/>
  <c r="O253" i="45"/>
  <c r="P253" i="45" s="1"/>
  <c r="L55" i="13"/>
  <c r="M55" i="13" s="1"/>
  <c r="O258" i="45"/>
  <c r="P258" i="45" s="1"/>
  <c r="O88" i="45"/>
  <c r="P88" i="45" s="1"/>
  <c r="O207" i="45"/>
  <c r="P207" i="45" s="1"/>
  <c r="L25" i="46"/>
  <c r="M25" i="46" s="1"/>
  <c r="L29" i="13"/>
  <c r="M29" i="13" s="1"/>
  <c r="L15" i="46"/>
  <c r="M15" i="46" s="1"/>
  <c r="O95" i="45"/>
  <c r="P95" i="45" s="1"/>
  <c r="O104" i="45"/>
  <c r="P104" i="45" s="1"/>
  <c r="O247" i="45"/>
  <c r="P247" i="45" s="1"/>
  <c r="O116" i="45"/>
  <c r="P116" i="45" s="1"/>
  <c r="O19" i="13"/>
  <c r="P19" i="13" s="1"/>
  <c r="L134" i="13"/>
  <c r="M134" i="13" s="1"/>
  <c r="L29" i="45"/>
  <c r="M29" i="45" s="1"/>
  <c r="L113" i="45"/>
  <c r="M113" i="45" s="1"/>
  <c r="O225" i="45"/>
  <c r="P225" i="45" s="1"/>
  <c r="L212" i="45"/>
  <c r="M212" i="45" s="1"/>
  <c r="L166" i="13"/>
  <c r="M166" i="13" s="1"/>
  <c r="O188" i="45"/>
  <c r="P188" i="45" s="1"/>
  <c r="L237" i="45"/>
  <c r="M237" i="45" s="1"/>
  <c r="O260" i="45"/>
  <c r="P260" i="45" s="1"/>
  <c r="O170" i="45"/>
  <c r="P170" i="45" s="1"/>
  <c r="O79" i="45"/>
  <c r="P79" i="45" s="1"/>
  <c r="L198" i="13"/>
  <c r="M198" i="13" s="1"/>
  <c r="O169" i="45"/>
  <c r="P169" i="45" s="1"/>
  <c r="O97" i="45"/>
  <c r="P97" i="45" s="1"/>
  <c r="O214" i="45"/>
  <c r="P214" i="45" s="1"/>
  <c r="L50" i="46"/>
  <c r="M50" i="46" s="1"/>
  <c r="O191" i="45"/>
  <c r="P191" i="45" s="1"/>
  <c r="L16" i="46"/>
  <c r="M16" i="46" s="1"/>
  <c r="O246" i="45"/>
  <c r="P246" i="45" s="1"/>
  <c r="O126" i="45"/>
  <c r="P126" i="45" s="1"/>
  <c r="L26" i="46"/>
  <c r="M26" i="46" s="1"/>
  <c r="O148" i="45"/>
  <c r="P148" i="45" s="1"/>
  <c r="O87" i="13"/>
  <c r="P87" i="13" s="1"/>
  <c r="O186" i="13"/>
  <c r="P186" i="13" s="1"/>
  <c r="O145" i="45"/>
  <c r="P145" i="45" s="1"/>
  <c r="L262" i="45"/>
  <c r="M262" i="45" s="1"/>
  <c r="L42" i="45"/>
  <c r="M42" i="45" s="1"/>
  <c r="O194" i="45"/>
  <c r="P194" i="45" s="1"/>
  <c r="L185" i="45"/>
  <c r="M185" i="45" s="1"/>
  <c r="O111" i="45"/>
  <c r="P111" i="45" s="1"/>
  <c r="L175" i="13"/>
  <c r="M175" i="13" s="1"/>
  <c r="O56" i="45"/>
  <c r="P56" i="45" s="1"/>
  <c r="L226" i="45"/>
  <c r="M226" i="45" s="1"/>
  <c r="O134" i="45"/>
  <c r="P134" i="45" s="1"/>
  <c r="O233" i="45"/>
  <c r="P233" i="45" s="1"/>
  <c r="O70" i="45"/>
  <c r="P70" i="45" s="1"/>
  <c r="O91" i="45"/>
  <c r="P91" i="45" s="1"/>
  <c r="O81" i="45"/>
  <c r="P81" i="45" s="1"/>
  <c r="O176" i="45"/>
  <c r="P176" i="45" s="1"/>
  <c r="O193" i="45"/>
  <c r="P193" i="45" s="1"/>
  <c r="O217" i="45"/>
  <c r="P217" i="45" s="1"/>
  <c r="O55" i="45"/>
  <c r="P55" i="45" s="1"/>
  <c r="O199" i="45"/>
  <c r="P199" i="45" s="1"/>
  <c r="L25" i="13"/>
  <c r="M25" i="13" s="1"/>
  <c r="O98" i="45"/>
  <c r="P98" i="45" s="1"/>
  <c r="L105" i="45"/>
  <c r="M105" i="45" s="1"/>
  <c r="O112" i="45"/>
  <c r="P112" i="45" s="1"/>
  <c r="O164" i="45"/>
  <c r="P164" i="45" s="1"/>
  <c r="O52" i="45"/>
  <c r="P52" i="45" s="1"/>
  <c r="L19" i="46"/>
  <c r="M19" i="46" s="1"/>
  <c r="O47" i="45"/>
  <c r="P47" i="45" s="1"/>
  <c r="O108" i="45"/>
  <c r="P108" i="45" s="1"/>
  <c r="O242" i="45"/>
  <c r="P242" i="45" s="1"/>
  <c r="O34" i="45"/>
  <c r="P34" i="45" s="1"/>
  <c r="O107" i="45"/>
  <c r="P107" i="45" s="1"/>
  <c r="O27" i="13"/>
  <c r="P27" i="13" s="1"/>
  <c r="O204" i="45"/>
  <c r="P204" i="45" s="1"/>
  <c r="L95" i="13"/>
  <c r="M95" i="13" s="1"/>
  <c r="L78" i="13"/>
  <c r="M78" i="13" s="1"/>
  <c r="L249" i="13"/>
  <c r="M249" i="13" s="1"/>
  <c r="L122" i="13"/>
  <c r="M122" i="13" s="1"/>
  <c r="L117" i="13"/>
  <c r="M117" i="13" s="1"/>
  <c r="O89" i="45"/>
  <c r="P89" i="45" s="1"/>
  <c r="O201" i="45"/>
  <c r="P201" i="45" s="1"/>
  <c r="O30" i="45"/>
  <c r="P30" i="45" s="1"/>
  <c r="L41" i="46"/>
  <c r="M41" i="46" s="1"/>
  <c r="L151" i="13"/>
  <c r="M151" i="13" s="1"/>
  <c r="O140" i="13"/>
  <c r="P140" i="13" s="1"/>
  <c r="O20" i="45"/>
  <c r="P20" i="45" s="1"/>
  <c r="O190" i="45"/>
  <c r="P190" i="45" s="1"/>
  <c r="O87" i="45"/>
  <c r="P87" i="45" s="1"/>
  <c r="O65" i="45"/>
  <c r="P65" i="45" s="1"/>
  <c r="O36" i="45"/>
  <c r="P36" i="45" s="1"/>
  <c r="L81" i="13"/>
  <c r="M81" i="13" s="1"/>
  <c r="L70" i="13"/>
  <c r="M70" i="13" s="1"/>
  <c r="O236" i="13"/>
  <c r="P236" i="13" s="1"/>
  <c r="L32" i="13"/>
  <c r="M32" i="13" s="1"/>
  <c r="O86" i="13"/>
  <c r="P86" i="13" s="1"/>
  <c r="O204" i="13"/>
  <c r="P204" i="13" s="1"/>
  <c r="O14" i="13"/>
  <c r="P14" i="13" s="1"/>
  <c r="L110" i="13"/>
  <c r="M110" i="13" s="1"/>
  <c r="O66" i="13"/>
  <c r="P66" i="13" s="1"/>
  <c r="O43" i="45"/>
  <c r="P43" i="45" s="1"/>
  <c r="L207" i="13"/>
  <c r="M207" i="13" s="1"/>
  <c r="O124" i="13"/>
  <c r="P124" i="13" s="1"/>
  <c r="L135" i="13"/>
  <c r="M135" i="13" s="1"/>
  <c r="O110" i="13"/>
  <c r="P110" i="13" s="1"/>
  <c r="O196" i="13"/>
  <c r="P196" i="13" s="1"/>
  <c r="L158" i="13"/>
  <c r="M158" i="13" s="1"/>
  <c r="O240" i="13"/>
  <c r="P240" i="13" s="1"/>
  <c r="L38" i="13"/>
  <c r="M38" i="13" s="1"/>
  <c r="O219" i="13"/>
  <c r="P219" i="13" s="1"/>
  <c r="L35" i="13"/>
  <c r="M35" i="13" s="1"/>
  <c r="O88" i="13"/>
  <c r="P88" i="13" s="1"/>
  <c r="O225" i="13"/>
  <c r="P225" i="13" s="1"/>
  <c r="L108" i="13"/>
  <c r="M108" i="13" s="1"/>
  <c r="O81" i="13"/>
  <c r="P81" i="13" s="1"/>
  <c r="L213" i="13"/>
  <c r="M213" i="13" s="1"/>
  <c r="O134" i="13"/>
  <c r="P134" i="13" s="1"/>
  <c r="O25" i="13"/>
  <c r="P25" i="13" s="1"/>
  <c r="L34" i="46"/>
  <c r="M34" i="46" s="1"/>
  <c r="L258" i="13"/>
  <c r="M258" i="13" s="1"/>
  <c r="O63" i="13"/>
  <c r="P63" i="13" s="1"/>
  <c r="L73" i="13"/>
  <c r="M73" i="13" s="1"/>
  <c r="O103" i="13"/>
  <c r="P103" i="13" s="1"/>
  <c r="O252" i="13"/>
  <c r="P252" i="13" s="1"/>
  <c r="O97" i="13"/>
  <c r="P97" i="13" s="1"/>
  <c r="L11" i="13"/>
  <c r="O122" i="13"/>
  <c r="P122" i="13" s="1"/>
  <c r="O14" i="45"/>
  <c r="P14" i="45" s="1"/>
  <c r="L63" i="13"/>
  <c r="M63" i="13" s="1"/>
  <c r="O13" i="13"/>
  <c r="P13" i="13" s="1"/>
  <c r="L129" i="13"/>
  <c r="M129" i="13" s="1"/>
  <c r="O233" i="13"/>
  <c r="P233" i="13" s="1"/>
  <c r="O214" i="13"/>
  <c r="P214" i="13" s="1"/>
  <c r="L64" i="13"/>
  <c r="M64" i="13" s="1"/>
  <c r="O177" i="13"/>
  <c r="P177" i="13" s="1"/>
  <c r="L22" i="13"/>
  <c r="M22" i="13" s="1"/>
  <c r="O116" i="13"/>
  <c r="P116" i="13" s="1"/>
  <c r="L19" i="13"/>
  <c r="M19" i="13" s="1"/>
  <c r="O141" i="13"/>
  <c r="P141" i="13" s="1"/>
  <c r="O221" i="13"/>
  <c r="P221" i="13" s="1"/>
  <c r="L69" i="13"/>
  <c r="M69" i="13" s="1"/>
  <c r="O111" i="13"/>
  <c r="P111" i="13" s="1"/>
  <c r="L144" i="13"/>
  <c r="M144" i="13" s="1"/>
  <c r="O231" i="13"/>
  <c r="P231" i="13" s="1"/>
  <c r="L36" i="46"/>
  <c r="M36" i="46" s="1"/>
  <c r="L71" i="13"/>
  <c r="M71" i="13" s="1"/>
  <c r="O151" i="13"/>
  <c r="P151" i="13" s="1"/>
  <c r="O42" i="45"/>
  <c r="P42" i="45" s="1"/>
  <c r="L47" i="13"/>
  <c r="M47" i="13" s="1"/>
  <c r="O124" i="45"/>
  <c r="P124" i="45" s="1"/>
  <c r="L65" i="13"/>
  <c r="M65" i="13" s="1"/>
  <c r="L167" i="13"/>
  <c r="M167" i="13" s="1"/>
  <c r="O121" i="13"/>
  <c r="P121" i="13" s="1"/>
  <c r="L18" i="46"/>
  <c r="M18" i="46" s="1"/>
  <c r="L165" i="13"/>
  <c r="M165" i="13" s="1"/>
  <c r="O92" i="13"/>
  <c r="P92" i="13" s="1"/>
  <c r="L145" i="13"/>
  <c r="M145" i="13" s="1"/>
  <c r="O175" i="13"/>
  <c r="P175" i="13" s="1"/>
  <c r="O57" i="13"/>
  <c r="P57" i="13" s="1"/>
  <c r="O224" i="13"/>
  <c r="P224" i="13" s="1"/>
  <c r="L234" i="13"/>
  <c r="M234" i="13" s="1"/>
  <c r="O127" i="13"/>
  <c r="P127" i="13" s="1"/>
  <c r="O44" i="45"/>
  <c r="P44" i="45" s="1"/>
  <c r="L262" i="13"/>
  <c r="M262" i="13" s="1"/>
  <c r="O228" i="13"/>
  <c r="P228" i="13" s="1"/>
  <c r="L174" i="13"/>
  <c r="M174" i="13" s="1"/>
  <c r="O46" i="13"/>
  <c r="P46" i="13" s="1"/>
  <c r="O133" i="13"/>
  <c r="P133" i="13" s="1"/>
  <c r="L140" i="13"/>
  <c r="M140" i="13" s="1"/>
  <c r="O206" i="13"/>
  <c r="P206" i="13" s="1"/>
  <c r="L211" i="13"/>
  <c r="M211" i="13" s="1"/>
  <c r="O157" i="13"/>
  <c r="P157" i="13" s="1"/>
  <c r="L181" i="13"/>
  <c r="M181" i="13" s="1"/>
  <c r="O77" i="13"/>
  <c r="P77" i="13" s="1"/>
  <c r="O165" i="13"/>
  <c r="P165" i="13" s="1"/>
  <c r="L148" i="13"/>
  <c r="M148" i="13" s="1"/>
  <c r="O209" i="13"/>
  <c r="P209" i="13" s="1"/>
  <c r="L52" i="13"/>
  <c r="M52" i="13" s="1"/>
  <c r="O243" i="13"/>
  <c r="P243" i="13" s="1"/>
  <c r="L115" i="13"/>
  <c r="M115" i="13" s="1"/>
  <c r="O146" i="13"/>
  <c r="P146" i="13" s="1"/>
  <c r="L185" i="13"/>
  <c r="M185" i="13" s="1"/>
  <c r="O168" i="13"/>
  <c r="P168" i="13" s="1"/>
  <c r="L89" i="13"/>
  <c r="M89" i="13" s="1"/>
  <c r="O208" i="13"/>
  <c r="P208" i="13" s="1"/>
  <c r="O67" i="13"/>
  <c r="P67" i="13" s="1"/>
  <c r="O49" i="13"/>
  <c r="P49" i="13" s="1"/>
  <c r="L16" i="13"/>
  <c r="M16" i="13" s="1"/>
  <c r="O131" i="13"/>
  <c r="P131" i="13" s="1"/>
  <c r="O251" i="45"/>
  <c r="P251" i="45" s="1"/>
  <c r="L253" i="13"/>
  <c r="M253" i="13" s="1"/>
  <c r="O123" i="13"/>
  <c r="P123" i="13" s="1"/>
  <c r="L126" i="13"/>
  <c r="M126" i="13" s="1"/>
  <c r="O69" i="13"/>
  <c r="P69" i="13" s="1"/>
  <c r="O78" i="13"/>
  <c r="P78" i="13" s="1"/>
  <c r="L56" i="46"/>
  <c r="M56" i="46" s="1"/>
  <c r="L97" i="13"/>
  <c r="M97" i="13" s="1"/>
  <c r="O98" i="13"/>
  <c r="P98" i="13" s="1"/>
  <c r="L173" i="13"/>
  <c r="M173" i="13" s="1"/>
  <c r="O241" i="13"/>
  <c r="P241" i="13" s="1"/>
  <c r="L142" i="13"/>
  <c r="M142" i="13" s="1"/>
  <c r="O234" i="13"/>
  <c r="P234" i="13" s="1"/>
  <c r="O94" i="13"/>
  <c r="P94" i="13" s="1"/>
  <c r="L61" i="13"/>
  <c r="M61" i="13" s="1"/>
  <c r="O101" i="13"/>
  <c r="P101" i="13" s="1"/>
  <c r="O158" i="45"/>
  <c r="P158" i="45" s="1"/>
  <c r="L137" i="13"/>
  <c r="M137" i="13" s="1"/>
  <c r="O145" i="13"/>
  <c r="P145" i="13" s="1"/>
  <c r="O237" i="45"/>
  <c r="P237" i="45" s="1"/>
  <c r="L99" i="13"/>
  <c r="M99" i="13" s="1"/>
  <c r="O90" i="45"/>
  <c r="P90" i="45" s="1"/>
  <c r="L196" i="13"/>
  <c r="M196" i="13" s="1"/>
  <c r="O252" i="45"/>
  <c r="P252" i="45" s="1"/>
  <c r="L26" i="13"/>
  <c r="M26" i="13" s="1"/>
  <c r="L109" i="13"/>
  <c r="M109" i="13" s="1"/>
  <c r="O181" i="13"/>
  <c r="P181" i="13" s="1"/>
  <c r="O255" i="13"/>
  <c r="P255" i="13" s="1"/>
  <c r="L28" i="13"/>
  <c r="M28" i="13" s="1"/>
  <c r="O95" i="13"/>
  <c r="P95" i="13" s="1"/>
  <c r="O53" i="13"/>
  <c r="P53" i="13" s="1"/>
  <c r="O58" i="13"/>
  <c r="P58" i="13" s="1"/>
  <c r="L114" i="13"/>
  <c r="M114" i="13" s="1"/>
  <c r="O166" i="13"/>
  <c r="P166" i="13" s="1"/>
  <c r="O173" i="45"/>
  <c r="P173" i="45" s="1"/>
  <c r="L223" i="13"/>
  <c r="M223" i="13" s="1"/>
  <c r="O215" i="13"/>
  <c r="P215" i="13" s="1"/>
  <c r="L33" i="13"/>
  <c r="M33" i="13" s="1"/>
  <c r="O61" i="13"/>
  <c r="P61" i="13" s="1"/>
  <c r="O105" i="13"/>
  <c r="P105" i="13" s="1"/>
  <c r="L38" i="46"/>
  <c r="M38" i="46" s="1"/>
  <c r="L222" i="13"/>
  <c r="M222" i="13" s="1"/>
  <c r="O64" i="13"/>
  <c r="P64" i="13" s="1"/>
  <c r="L138" i="13"/>
  <c r="M138" i="13" s="1"/>
  <c r="O70" i="13"/>
  <c r="P70" i="13" s="1"/>
  <c r="L156" i="13"/>
  <c r="M156" i="13" s="1"/>
  <c r="O210" i="13"/>
  <c r="P210" i="13" s="1"/>
  <c r="O45" i="13"/>
  <c r="P45" i="13" s="1"/>
  <c r="L53" i="13"/>
  <c r="M53" i="13" s="1"/>
  <c r="O159" i="13"/>
  <c r="P159" i="13" s="1"/>
  <c r="O155" i="45"/>
  <c r="P155" i="45" s="1"/>
  <c r="L103" i="13"/>
  <c r="M103" i="13" s="1"/>
  <c r="O202" i="13"/>
  <c r="P202" i="13" s="1"/>
  <c r="L183" i="13"/>
  <c r="M183" i="13" s="1"/>
  <c r="O59" i="13"/>
  <c r="P59" i="13" s="1"/>
  <c r="L91" i="13"/>
  <c r="M91" i="13" s="1"/>
  <c r="O50" i="13"/>
  <c r="P50" i="13" s="1"/>
  <c r="L243" i="13"/>
  <c r="M243" i="13" s="1"/>
  <c r="O246" i="13"/>
  <c r="P246" i="13" s="1"/>
  <c r="O189" i="13"/>
  <c r="P189" i="13" s="1"/>
  <c r="O115" i="13"/>
  <c r="P115" i="13" s="1"/>
  <c r="L106" i="13"/>
  <c r="M106" i="13" s="1"/>
  <c r="O102" i="13"/>
  <c r="P102" i="13" s="1"/>
  <c r="O40" i="45"/>
  <c r="P40" i="45" s="1"/>
  <c r="L225" i="13"/>
  <c r="M225" i="13" s="1"/>
  <c r="O217" i="13"/>
  <c r="P217" i="13" s="1"/>
  <c r="L259" i="13"/>
  <c r="M259" i="13" s="1"/>
  <c r="O47" i="13"/>
  <c r="P47" i="13" s="1"/>
  <c r="O36" i="13"/>
  <c r="P36" i="13" s="1"/>
  <c r="L27" i="46"/>
  <c r="M27" i="46" s="1"/>
  <c r="L48" i="13"/>
  <c r="M48" i="13" s="1"/>
  <c r="O220" i="13"/>
  <c r="P220" i="13" s="1"/>
  <c r="L241" i="13"/>
  <c r="M241" i="13" s="1"/>
  <c r="O248" i="13"/>
  <c r="P248" i="13" s="1"/>
  <c r="L208" i="13"/>
  <c r="M208" i="13" s="1"/>
  <c r="O35" i="13"/>
  <c r="P35" i="13" s="1"/>
  <c r="O28" i="13"/>
  <c r="P28" i="13" s="1"/>
  <c r="L215" i="13"/>
  <c r="M215" i="13" s="1"/>
  <c r="O41" i="13"/>
  <c r="P41" i="13" s="1"/>
  <c r="O25" i="45"/>
  <c r="P25" i="45" s="1"/>
  <c r="L88" i="13"/>
  <c r="M88" i="13" s="1"/>
  <c r="O79" i="13"/>
  <c r="P79" i="13" s="1"/>
  <c r="O121" i="45"/>
  <c r="P121" i="45" s="1"/>
  <c r="O61" i="45"/>
  <c r="P61" i="45" s="1"/>
  <c r="O118" i="45"/>
  <c r="P118" i="45" s="1"/>
  <c r="O29" i="45"/>
  <c r="P29" i="45" s="1"/>
  <c r="L147" i="13"/>
  <c r="M147" i="13" s="1"/>
  <c r="L252" i="13"/>
  <c r="M252" i="13" s="1"/>
  <c r="O89" i="13"/>
  <c r="P89" i="13" s="1"/>
  <c r="L92" i="13"/>
  <c r="M92" i="13" s="1"/>
  <c r="O160" i="13"/>
  <c r="P160" i="13" s="1"/>
  <c r="L242" i="13"/>
  <c r="M242" i="13" s="1"/>
  <c r="O185" i="13"/>
  <c r="P185" i="13" s="1"/>
  <c r="O113" i="13"/>
  <c r="P113" i="13" s="1"/>
  <c r="O213" i="13"/>
  <c r="P213" i="13" s="1"/>
  <c r="L41" i="13"/>
  <c r="M41" i="13" s="1"/>
  <c r="O11" i="13"/>
  <c r="P11" i="13" s="1"/>
  <c r="O236" i="45"/>
  <c r="P236" i="45" s="1"/>
  <c r="L251" i="13"/>
  <c r="M251" i="13" s="1"/>
  <c r="O34" i="13"/>
  <c r="P34" i="13" s="1"/>
  <c r="L169" i="13"/>
  <c r="M169" i="13" s="1"/>
  <c r="O135" i="13"/>
  <c r="P135" i="13" s="1"/>
  <c r="O193" i="13"/>
  <c r="P193" i="13" s="1"/>
  <c r="L119" i="13"/>
  <c r="M119" i="13" s="1"/>
  <c r="O187" i="13"/>
  <c r="P187" i="13" s="1"/>
  <c r="L224" i="13"/>
  <c r="M224" i="13" s="1"/>
  <c r="L161" i="13"/>
  <c r="M161" i="13" s="1"/>
  <c r="O205" i="13"/>
  <c r="P205" i="13" s="1"/>
  <c r="O51" i="13"/>
  <c r="P51" i="13" s="1"/>
  <c r="L105" i="13"/>
  <c r="M105" i="13" s="1"/>
  <c r="O104" i="13"/>
  <c r="P104" i="13" s="1"/>
  <c r="O16" i="45"/>
  <c r="P16" i="45" s="1"/>
  <c r="L178" i="13"/>
  <c r="M178" i="13" s="1"/>
  <c r="O239" i="13"/>
  <c r="P239" i="13" s="1"/>
  <c r="O30" i="13"/>
  <c r="P30" i="13" s="1"/>
  <c r="O44" i="13"/>
  <c r="P44" i="13" s="1"/>
  <c r="O43" i="13"/>
  <c r="P43" i="13" s="1"/>
  <c r="L17" i="13"/>
  <c r="M17" i="13" s="1"/>
  <c r="O250" i="13"/>
  <c r="P250" i="13" s="1"/>
  <c r="O45" i="45"/>
  <c r="P45" i="45" s="1"/>
  <c r="L28" i="46"/>
  <c r="M28" i="46" s="1"/>
  <c r="L201" i="13"/>
  <c r="M201" i="13" s="1"/>
  <c r="O191" i="13"/>
  <c r="P191" i="13" s="1"/>
  <c r="L247" i="13"/>
  <c r="M247" i="13" s="1"/>
  <c r="O138" i="13"/>
  <c r="P138" i="13" s="1"/>
  <c r="O156" i="13"/>
  <c r="P156" i="13" s="1"/>
  <c r="L193" i="13"/>
  <c r="M193" i="13" s="1"/>
  <c r="O106" i="13"/>
  <c r="P106" i="13" s="1"/>
  <c r="L58" i="13"/>
  <c r="M58" i="13" s="1"/>
  <c r="O244" i="13"/>
  <c r="P244" i="13" s="1"/>
  <c r="L153" i="13"/>
  <c r="M153" i="13" s="1"/>
  <c r="O223" i="13"/>
  <c r="P223" i="13" s="1"/>
  <c r="O261" i="13"/>
  <c r="P261" i="13" s="1"/>
  <c r="L230" i="13"/>
  <c r="M230" i="13" s="1"/>
  <c r="O62" i="13"/>
  <c r="P62" i="13" s="1"/>
  <c r="O93" i="45"/>
  <c r="P93" i="45" s="1"/>
  <c r="L132" i="13"/>
  <c r="M132" i="13" s="1"/>
  <c r="O114" i="13"/>
  <c r="P114" i="13" s="1"/>
  <c r="O165" i="45"/>
  <c r="P165" i="45" s="1"/>
  <c r="O250" i="45"/>
  <c r="P250" i="45" s="1"/>
  <c r="L30" i="13"/>
  <c r="M30" i="13" s="1"/>
  <c r="O112" i="13"/>
  <c r="P112" i="13" s="1"/>
  <c r="L125" i="13"/>
  <c r="M125" i="13" s="1"/>
  <c r="O15" i="13"/>
  <c r="P15" i="13" s="1"/>
  <c r="L123" i="13"/>
  <c r="M123" i="13" s="1"/>
  <c r="O29" i="13"/>
  <c r="P29" i="13" s="1"/>
  <c r="O60" i="13"/>
  <c r="P60" i="13" s="1"/>
  <c r="O190" i="13"/>
  <c r="P190" i="13" s="1"/>
  <c r="L250" i="13"/>
  <c r="M250" i="13" s="1"/>
  <c r="O170" i="13"/>
  <c r="P170" i="13" s="1"/>
  <c r="O133" i="45"/>
  <c r="P133" i="45" s="1"/>
  <c r="L57" i="46"/>
  <c r="M57" i="46" s="1"/>
  <c r="L67" i="13"/>
  <c r="M67" i="13" s="1"/>
  <c r="O201" i="13"/>
  <c r="P201" i="13" s="1"/>
  <c r="L112" i="13"/>
  <c r="M112" i="13" s="1"/>
  <c r="O76" i="13"/>
  <c r="P76" i="13" s="1"/>
  <c r="O163" i="13"/>
  <c r="P163" i="13" s="1"/>
  <c r="L27" i="13"/>
  <c r="M27" i="13" s="1"/>
  <c r="O153" i="13"/>
  <c r="P153" i="13" s="1"/>
  <c r="L124" i="13"/>
  <c r="M124" i="13" s="1"/>
  <c r="O192" i="13"/>
  <c r="P192" i="13" s="1"/>
  <c r="L136" i="13"/>
  <c r="M136" i="13" s="1"/>
  <c r="O119" i="13"/>
  <c r="P119" i="13" s="1"/>
  <c r="L13" i="13"/>
  <c r="M13" i="13" s="1"/>
  <c r="O65" i="13"/>
  <c r="P65" i="13" s="1"/>
  <c r="O135" i="45"/>
  <c r="P135" i="45" s="1"/>
  <c r="L104" i="13"/>
  <c r="M104" i="13" s="1"/>
  <c r="O171" i="13"/>
  <c r="P171" i="13" s="1"/>
  <c r="O115" i="45"/>
  <c r="P115" i="45" s="1"/>
  <c r="O227" i="45"/>
  <c r="P227" i="45" s="1"/>
  <c r="O238" i="45"/>
  <c r="P238" i="45" s="1"/>
  <c r="O245" i="45"/>
  <c r="P245" i="45" s="1"/>
  <c r="O257" i="45"/>
  <c r="P257" i="45" s="1"/>
  <c r="O159" i="45"/>
  <c r="P159" i="45" s="1"/>
  <c r="L90" i="13"/>
  <c r="M90" i="13" s="1"/>
  <c r="O152" i="13"/>
  <c r="P152" i="13" s="1"/>
  <c r="L54" i="13"/>
  <c r="M54" i="13" s="1"/>
  <c r="O55" i="13"/>
  <c r="P55" i="13" s="1"/>
  <c r="L102" i="13"/>
  <c r="M102" i="13" s="1"/>
  <c r="O107" i="13"/>
  <c r="P107" i="13" s="1"/>
  <c r="O188" i="13"/>
  <c r="P188" i="13" s="1"/>
  <c r="O23" i="13"/>
  <c r="P23" i="13" s="1"/>
  <c r="L160" i="13"/>
  <c r="M160" i="13" s="1"/>
  <c r="O108" i="13"/>
  <c r="P108" i="13" s="1"/>
  <c r="O127" i="45"/>
  <c r="P127" i="45" s="1"/>
  <c r="L22" i="46"/>
  <c r="M22" i="46" s="1"/>
  <c r="L83" i="13"/>
  <c r="M83" i="13" s="1"/>
  <c r="O174" i="13"/>
  <c r="P174" i="13" s="1"/>
  <c r="L203" i="13"/>
  <c r="M203" i="13" s="1"/>
  <c r="O126" i="13"/>
  <c r="P126" i="13" s="1"/>
  <c r="O125" i="13"/>
  <c r="P125" i="13" s="1"/>
  <c r="L60" i="13"/>
  <c r="M60" i="13" s="1"/>
  <c r="L205" i="13"/>
  <c r="M205" i="13" s="1"/>
  <c r="O226" i="13"/>
  <c r="P226" i="13" s="1"/>
  <c r="L231" i="13"/>
  <c r="M231" i="13" s="1"/>
  <c r="O91" i="13"/>
  <c r="P91" i="13" s="1"/>
  <c r="O200" i="13"/>
  <c r="P200" i="13" s="1"/>
  <c r="L43" i="13"/>
  <c r="M43" i="13" s="1"/>
  <c r="O90" i="13"/>
  <c r="P90" i="13" s="1"/>
  <c r="O28" i="45"/>
  <c r="P28" i="45" s="1"/>
  <c r="L236" i="13"/>
  <c r="M236" i="13" s="1"/>
  <c r="O109" i="13"/>
  <c r="P109" i="13" s="1"/>
  <c r="O85" i="13"/>
  <c r="P85" i="13" s="1"/>
  <c r="O230" i="13"/>
  <c r="P230" i="13" s="1"/>
  <c r="O147" i="13"/>
  <c r="P147" i="13" s="1"/>
  <c r="L187" i="13"/>
  <c r="M187" i="13" s="1"/>
  <c r="O100" i="13"/>
  <c r="P100" i="13" s="1"/>
  <c r="O239" i="45"/>
  <c r="P239" i="45" s="1"/>
  <c r="L46" i="13"/>
  <c r="M46" i="13" s="1"/>
  <c r="O40" i="13"/>
  <c r="P40" i="13" s="1"/>
  <c r="L190" i="13"/>
  <c r="M190" i="13" s="1"/>
  <c r="O54" i="13"/>
  <c r="P54" i="13" s="1"/>
  <c r="O26" i="13"/>
  <c r="P26" i="13" s="1"/>
  <c r="L93" i="13"/>
  <c r="M93" i="13" s="1"/>
  <c r="O227" i="13"/>
  <c r="P227" i="13" s="1"/>
  <c r="L34" i="13"/>
  <c r="M34" i="13" s="1"/>
  <c r="O207" i="13"/>
  <c r="P207" i="13" s="1"/>
  <c r="L31" i="13"/>
  <c r="M31" i="13" s="1"/>
  <c r="O203" i="13"/>
  <c r="P203" i="13" s="1"/>
  <c r="L56" i="13"/>
  <c r="M56" i="13" s="1"/>
  <c r="O251" i="13"/>
  <c r="P251" i="13" s="1"/>
  <c r="O17" i="45"/>
  <c r="P17" i="45" s="1"/>
  <c r="L220" i="13"/>
  <c r="M220" i="13" s="1"/>
  <c r="O242" i="13"/>
  <c r="P242" i="13" s="1"/>
  <c r="O100" i="45"/>
  <c r="P100" i="45" s="1"/>
  <c r="L260" i="13"/>
  <c r="M260" i="13" s="1"/>
  <c r="O218" i="13"/>
  <c r="P218" i="13" s="1"/>
  <c r="L74" i="13"/>
  <c r="M74" i="13" s="1"/>
  <c r="O22" i="13"/>
  <c r="P22" i="13" s="1"/>
  <c r="L221" i="13"/>
  <c r="M221" i="13" s="1"/>
  <c r="O183" i="13"/>
  <c r="P183" i="13" s="1"/>
  <c r="O132" i="13"/>
  <c r="P132" i="13" s="1"/>
  <c r="O176" i="13"/>
  <c r="P176" i="13" s="1"/>
  <c r="L121" i="13"/>
  <c r="M121" i="13" s="1"/>
  <c r="O148" i="13"/>
  <c r="P148" i="13" s="1"/>
  <c r="O182" i="45"/>
  <c r="P182" i="45" s="1"/>
  <c r="L248" i="13"/>
  <c r="M248" i="13" s="1"/>
  <c r="O149" i="13"/>
  <c r="P149" i="13" s="1"/>
  <c r="L76" i="13"/>
  <c r="M76" i="13" s="1"/>
  <c r="O142" i="13"/>
  <c r="P142" i="13" s="1"/>
  <c r="O38" i="13"/>
  <c r="P38" i="13" s="1"/>
  <c r="L40" i="13"/>
  <c r="M40" i="13" s="1"/>
  <c r="O68" i="13"/>
  <c r="P68" i="13" s="1"/>
  <c r="L96" i="13"/>
  <c r="M96" i="13" s="1"/>
  <c r="O128" i="13"/>
  <c r="P128" i="13" s="1"/>
  <c r="L130" i="13"/>
  <c r="M130" i="13" s="1"/>
  <c r="O178" i="13"/>
  <c r="P178" i="13" s="1"/>
  <c r="O199" i="13"/>
  <c r="P199" i="13" s="1"/>
  <c r="L245" i="13"/>
  <c r="M245" i="13" s="1"/>
  <c r="O256" i="13"/>
  <c r="P256" i="13" s="1"/>
  <c r="O54" i="45"/>
  <c r="P54" i="45" s="1"/>
  <c r="L15" i="13"/>
  <c r="M15" i="13" s="1"/>
  <c r="O184" i="13"/>
  <c r="P184" i="13" s="1"/>
  <c r="O162" i="45"/>
  <c r="P162" i="45" s="1"/>
  <c r="O114" i="45"/>
  <c r="P114" i="45" s="1"/>
  <c r="L150" i="13"/>
  <c r="M150" i="13" s="1"/>
  <c r="O172" i="13"/>
  <c r="P172" i="13" s="1"/>
  <c r="L98" i="13"/>
  <c r="M98" i="13" s="1"/>
  <c r="O158" i="13"/>
  <c r="P158" i="13" s="1"/>
  <c r="L238" i="13"/>
  <c r="M238" i="13" s="1"/>
  <c r="O262" i="13"/>
  <c r="P262" i="13" s="1"/>
  <c r="O17" i="13"/>
  <c r="P17" i="13" s="1"/>
  <c r="O73" i="13"/>
  <c r="P73" i="13" s="1"/>
  <c r="L226" i="13"/>
  <c r="M226" i="13" s="1"/>
  <c r="O72" i="13"/>
  <c r="P72" i="13" s="1"/>
  <c r="O198" i="45"/>
  <c r="P198" i="45" s="1"/>
  <c r="L256" i="13"/>
  <c r="M256" i="13" s="1"/>
  <c r="O258" i="13"/>
  <c r="P258" i="13" s="1"/>
  <c r="L86" i="13"/>
  <c r="M86" i="13" s="1"/>
  <c r="O164" i="13"/>
  <c r="P164" i="13" s="1"/>
  <c r="O16" i="13"/>
  <c r="P16" i="13" s="1"/>
  <c r="L118" i="13"/>
  <c r="M118" i="13" s="1"/>
  <c r="O179" i="13"/>
  <c r="P179" i="13" s="1"/>
  <c r="L133" i="13"/>
  <c r="M133" i="13" s="1"/>
  <c r="O238" i="13"/>
  <c r="P238" i="13" s="1"/>
  <c r="L21" i="13"/>
  <c r="M21" i="13" s="1"/>
  <c r="O52" i="13"/>
  <c r="P52" i="13" s="1"/>
  <c r="O216" i="13"/>
  <c r="P216" i="13" s="1"/>
  <c r="L155" i="13"/>
  <c r="M155" i="13" s="1"/>
  <c r="O118" i="13"/>
  <c r="P118" i="13" s="1"/>
  <c r="L53" i="46"/>
  <c r="M53" i="46" s="1"/>
  <c r="L180" i="13"/>
  <c r="M180" i="13" s="1"/>
  <c r="O143" i="13"/>
  <c r="P143" i="13" s="1"/>
  <c r="O160" i="45"/>
  <c r="P160" i="45" s="1"/>
  <c r="L210" i="13"/>
  <c r="M210" i="13" s="1"/>
  <c r="O222" i="13"/>
  <c r="P222" i="13" s="1"/>
  <c r="L24" i="13"/>
  <c r="M24" i="13" s="1"/>
  <c r="O31" i="13"/>
  <c r="P31" i="13" s="1"/>
  <c r="L172" i="13"/>
  <c r="M172" i="13" s="1"/>
  <c r="O229" i="13"/>
  <c r="P229" i="13" s="1"/>
  <c r="O249" i="13"/>
  <c r="P249" i="13" s="1"/>
  <c r="O154" i="13"/>
  <c r="P154" i="13" s="1"/>
  <c r="L202" i="13"/>
  <c r="M202" i="13" s="1"/>
  <c r="O195" i="13"/>
  <c r="P195" i="13" s="1"/>
  <c r="O208" i="45"/>
  <c r="P208" i="45" s="1"/>
  <c r="L162" i="13"/>
  <c r="M162" i="13" s="1"/>
  <c r="O48" i="13"/>
  <c r="P48" i="13" s="1"/>
  <c r="L101" i="13"/>
  <c r="M101" i="13" s="1"/>
  <c r="O75" i="13"/>
  <c r="P75" i="13" s="1"/>
  <c r="O167" i="13"/>
  <c r="P167" i="13" s="1"/>
  <c r="L39" i="13"/>
  <c r="M39" i="13" s="1"/>
  <c r="O162" i="13"/>
  <c r="P162" i="13" s="1"/>
  <c r="L218" i="13"/>
  <c r="M218" i="13" s="1"/>
  <c r="O20" i="13"/>
  <c r="P20" i="13" s="1"/>
  <c r="L246" i="13"/>
  <c r="M246" i="13" s="1"/>
  <c r="O194" i="13"/>
  <c r="P194" i="13" s="1"/>
  <c r="O211" i="13"/>
  <c r="P211" i="13" s="1"/>
  <c r="L46" i="46"/>
  <c r="M46" i="46" s="1"/>
  <c r="L163" i="13"/>
  <c r="M163" i="13" s="1"/>
  <c r="O42" i="13"/>
  <c r="P42" i="13" s="1"/>
  <c r="L55" i="46"/>
  <c r="M55" i="46" s="1"/>
  <c r="L152" i="13"/>
  <c r="M152" i="13" s="1"/>
  <c r="O253" i="13"/>
  <c r="P253" i="13" s="1"/>
  <c r="O153" i="45"/>
  <c r="P153" i="45" s="1"/>
  <c r="O167" i="45"/>
  <c r="P167" i="45" s="1"/>
  <c r="L127" i="13"/>
  <c r="M127" i="13" s="1"/>
  <c r="O172" i="45"/>
  <c r="P172" i="45" s="1"/>
  <c r="O240" i="45"/>
  <c r="P240" i="45" s="1"/>
  <c r="O156" i="45"/>
  <c r="P156" i="45" s="1"/>
  <c r="L146" i="13"/>
  <c r="M146" i="13" s="1"/>
  <c r="O192" i="45"/>
  <c r="P192" i="45" s="1"/>
  <c r="O146" i="45"/>
  <c r="P146" i="45" s="1"/>
  <c r="O64" i="45"/>
  <c r="P64" i="45" s="1"/>
  <c r="L217" i="13"/>
  <c r="M217" i="13" s="1"/>
  <c r="O161" i="13"/>
  <c r="P161" i="13" s="1"/>
  <c r="L176" i="13"/>
  <c r="M176" i="13" s="1"/>
  <c r="O144" i="13"/>
  <c r="P144" i="13" s="1"/>
  <c r="L179" i="13"/>
  <c r="M179" i="13" s="1"/>
  <c r="O198" i="13"/>
  <c r="P198" i="13" s="1"/>
  <c r="O137" i="13"/>
  <c r="P137" i="13" s="1"/>
  <c r="O71" i="13"/>
  <c r="P71" i="13" s="1"/>
  <c r="L131" i="13"/>
  <c r="M131" i="13" s="1"/>
  <c r="O83" i="13"/>
  <c r="P83" i="13" s="1"/>
  <c r="O110" i="45"/>
  <c r="P110" i="45" s="1"/>
  <c r="L177" i="13"/>
  <c r="M177" i="13" s="1"/>
  <c r="O84" i="13"/>
  <c r="P84" i="13" s="1"/>
  <c r="L57" i="13"/>
  <c r="M57" i="13" s="1"/>
  <c r="O180" i="13"/>
  <c r="P180" i="13" s="1"/>
  <c r="O136" i="13"/>
  <c r="P136" i="13" s="1"/>
  <c r="L62" i="13"/>
  <c r="M62" i="13" s="1"/>
  <c r="O37" i="13"/>
  <c r="P37" i="13" s="1"/>
  <c r="L154" i="13"/>
  <c r="M154" i="13" s="1"/>
  <c r="O82" i="13"/>
  <c r="P82" i="13" s="1"/>
  <c r="L255" i="13"/>
  <c r="M255" i="13" s="1"/>
  <c r="O56" i="13"/>
  <c r="P56" i="13" s="1"/>
  <c r="O120" i="13"/>
  <c r="P120" i="13" s="1"/>
  <c r="L42" i="46"/>
  <c r="M42" i="46" s="1"/>
  <c r="L199" i="13"/>
  <c r="M199" i="13" s="1"/>
  <c r="O117" i="13"/>
  <c r="P117" i="13" s="1"/>
  <c r="L43" i="46"/>
  <c r="M43" i="46" s="1"/>
  <c r="L261" i="13"/>
  <c r="M261" i="13" s="1"/>
  <c r="O232" i="13"/>
  <c r="P232" i="13" s="1"/>
  <c r="O129" i="13"/>
  <c r="P129" i="13" s="1"/>
  <c r="L206" i="13"/>
  <c r="M206" i="13" s="1"/>
  <c r="O74" i="13"/>
  <c r="P74" i="13" s="1"/>
  <c r="O212" i="13"/>
  <c r="P212" i="13" s="1"/>
  <c r="L68" i="13"/>
  <c r="M68" i="13" s="1"/>
  <c r="O260" i="13"/>
  <c r="P260" i="13" s="1"/>
  <c r="L229" i="13"/>
  <c r="M229" i="13" s="1"/>
  <c r="O24" i="13"/>
  <c r="P24" i="13" s="1"/>
  <c r="L80" i="13"/>
  <c r="M80" i="13" s="1"/>
  <c r="O130" i="13"/>
  <c r="P130" i="13" s="1"/>
  <c r="O259" i="13"/>
  <c r="P259" i="13" s="1"/>
  <c r="L32" i="46"/>
  <c r="M32" i="46" s="1"/>
  <c r="L209" i="13"/>
  <c r="M209" i="13" s="1"/>
  <c r="O93" i="13"/>
  <c r="P93" i="13" s="1"/>
  <c r="L18" i="13"/>
  <c r="M18" i="13" s="1"/>
  <c r="O139" i="13"/>
  <c r="P139" i="13" s="1"/>
  <c r="C32" i="1"/>
  <c r="A36" i="1"/>
  <c r="B37" i="1"/>
  <c r="B34" i="1"/>
  <c r="B33" i="1"/>
  <c r="C36" i="1"/>
  <c r="C34" i="1"/>
  <c r="C37" i="1"/>
  <c r="A34" i="1"/>
  <c r="B36" i="1"/>
  <c r="B32" i="1"/>
  <c r="P7" i="45"/>
  <c r="P7" i="13"/>
  <c r="O7" i="46"/>
  <c r="O7" i="13"/>
  <c r="L7" i="13"/>
  <c r="L7" i="46"/>
  <c r="L7" i="45"/>
  <c r="O7" i="45"/>
  <c r="M11" i="46" l="1"/>
  <c r="M11" i="45"/>
  <c r="M11" i="13"/>
  <c r="M7" i="46"/>
  <c r="M7" i="45"/>
  <c r="M7" i="13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<sst xmlns="http://schemas.openxmlformats.org/spreadsheetml/2006/main" count="288" uniqueCount="134">
  <si>
    <t>WORKSHEET FOR ESTIMATING INTAKES FROM CUMULATIVE  EXPOSURES (e.g., ug/L/years - adapted for ug/day)</t>
  </si>
  <si>
    <t>Meliker et al. (2010), all subjects, Bladder Cancer; case-control study; USA Michigan</t>
  </si>
  <si>
    <t xml:space="preserve">User input = </t>
  </si>
  <si>
    <t>Mean</t>
  </si>
  <si>
    <t>3xSD</t>
  </si>
  <si>
    <r>
      <rPr>
        <b/>
        <sz val="11"/>
        <color theme="1"/>
        <rFont val="Calibri"/>
        <family val="2"/>
        <scheme val="minor"/>
      </rPr>
      <t>ADWE</t>
    </r>
    <r>
      <rPr>
        <sz val="11"/>
        <color theme="1"/>
        <rFont val="Calibri"/>
        <family val="2"/>
        <scheme val="minor"/>
      </rPr>
      <t xml:space="preserve"> - Assumed avg duration of well exposure (yrs)</t>
    </r>
  </si>
  <si>
    <r>
      <rPr>
        <b/>
        <sz val="11"/>
        <color theme="1"/>
        <rFont val="Calibri"/>
        <family val="2"/>
        <scheme val="minor"/>
      </rPr>
      <t xml:space="preserve">AAD </t>
    </r>
    <r>
      <rPr>
        <sz val="11"/>
        <color theme="1"/>
        <rFont val="Calibri"/>
        <family val="2"/>
        <scheme val="minor"/>
      </rPr>
      <t>- Average age at diagnosis (yrs)</t>
    </r>
  </si>
  <si>
    <t>Log transf. mean</t>
  </si>
  <si>
    <t>Log Transf. SD</t>
  </si>
  <si>
    <r>
      <rPr>
        <b/>
        <sz val="11"/>
        <color theme="1"/>
        <rFont val="Calibri"/>
        <family val="2"/>
        <scheme val="minor"/>
      </rPr>
      <t>LE</t>
    </r>
    <r>
      <rPr>
        <sz val="11"/>
        <color theme="1"/>
        <rFont val="Calibri"/>
        <family val="2"/>
        <scheme val="minor"/>
      </rPr>
      <t xml:space="preserve"> - Low (e.g., tap water) exposure (ug/L)</t>
    </r>
  </si>
  <si>
    <r>
      <rPr>
        <b/>
        <sz val="11"/>
        <color theme="1"/>
        <rFont val="Calibri"/>
        <family val="2"/>
        <scheme val="minor"/>
      </rPr>
      <t>WCR</t>
    </r>
    <r>
      <rPr>
        <sz val="11"/>
        <color theme="1"/>
        <rFont val="Calibri"/>
        <family val="2"/>
        <scheme val="minor"/>
      </rPr>
      <t xml:space="preserve"> - Water consumption rate (ml/kg-day)</t>
    </r>
  </si>
  <si>
    <r>
      <rPr>
        <b/>
        <sz val="11"/>
        <color theme="1"/>
        <rFont val="Calibri"/>
        <family val="2"/>
        <scheme val="minor"/>
      </rPr>
      <t>DI</t>
    </r>
    <r>
      <rPr>
        <sz val="11"/>
        <color theme="1"/>
        <rFont val="Calibri"/>
        <family val="2"/>
        <scheme val="minor"/>
      </rPr>
      <t xml:space="preserve"> - Dietary intake (ug/kg-day)(see below)</t>
    </r>
  </si>
  <si>
    <r>
      <rPr>
        <b/>
        <sz val="11"/>
        <color theme="1"/>
        <rFont val="Calibri"/>
        <family val="2"/>
        <scheme val="minor"/>
      </rPr>
      <t>RDWE</t>
    </r>
    <r>
      <rPr>
        <sz val="11"/>
        <color theme="1"/>
        <rFont val="Calibri"/>
        <family val="2"/>
        <scheme val="minor"/>
      </rPr>
      <t xml:space="preserve"> - Reported avg duration of well exposure (yrs)</t>
    </r>
  </si>
  <si>
    <r>
      <rPr>
        <b/>
        <sz val="11"/>
        <color theme="1"/>
        <rFont val="Calibri"/>
        <family val="2"/>
        <scheme val="minor"/>
      </rPr>
      <t>BW</t>
    </r>
    <r>
      <rPr>
        <sz val="11"/>
        <color theme="1"/>
        <rFont val="Calibri"/>
        <family val="2"/>
        <scheme val="minor"/>
      </rPr>
      <t xml:space="preserve"> - Body weight (kg)</t>
    </r>
  </si>
  <si>
    <t>For the basis for these factors, see the exposure factor validation worksheet for this study.</t>
  </si>
  <si>
    <r>
      <t>exposure ranges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</si>
  <si>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N; sample size (cohort) or control size (case-control)</t>
  </si>
  <si>
    <t>1. The maximum of the high exposure group assumed is consistent with the 10-fold range of the lower exposure group.</t>
  </si>
  <si>
    <t>Maximum Likelihood Estimates (MLE) Group Means, 
Cumulative Exposure (CE)
(ug/d)</t>
  </si>
  <si>
    <t>Low Group Means, 
Cumulative Exposure (CE)
(ug/d)</t>
  </si>
  <si>
    <t>High Group Means, 
Cumulative Exposure (CE)
(ug/d)</t>
  </si>
  <si>
    <r>
      <t>LOGNORMAL
Most Likely (Mean)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</si>
  <si>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LOGNORMAL
Low (5th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</si>
  <si>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r>
      <t>LOGNORMAL
High (95th percentile) Lifetime Daily Dose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
(ug/kg-day)</t>
    </r>
  </si>
  <si>
    <t>2 -MC approach (see "Doses" worksheets) was used with parameter distributions described above to estimate Mean, 5th and 95th percentiles for average lifetime daily dose = DI + (ADWE*WCR*WE + (AAD-ADWE)*WCR*LE)/AAD, from MLE, low and high CE group mean estimates (see "Exposure Means" worksheet). if ADWE is made a fraction of AAD:  ADWE = f*AAD, then the above equation becomes DI + f*WCR*WE + (1-f)*WCR*LE, where f is BetaPERT(0,ADWE/AAD,1).</t>
  </si>
  <si>
    <r>
      <t>3- Obtained from original spreadsheet (</t>
    </r>
    <r>
      <rPr>
        <i/>
        <sz val="11"/>
        <color theme="1"/>
        <rFont val="Calibri"/>
        <family val="2"/>
        <scheme val="minor"/>
      </rPr>
      <t>Meliker2010_CE5-Ln_ugperday-Revised Original-08-23-22.xlsx</t>
    </r>
    <r>
      <rPr>
        <sz val="11"/>
        <color theme="1"/>
        <rFont val="Calibri"/>
        <family val="2"/>
        <scheme val="minor"/>
      </rPr>
      <t>), which estimated doses using MLE, Low and High CE estimates directly.</t>
    </r>
  </si>
  <si>
    <t>summaries for group-independent parms</t>
  </si>
  <si>
    <t>min</t>
  </si>
  <si>
    <t>dose = DI + f*(ug/day)/BW) + (1-f)*(LE*WCR)</t>
  </si>
  <si>
    <t>max</t>
  </si>
  <si>
    <t>Group =</t>
  </si>
  <si>
    <t>N =</t>
  </si>
  <si>
    <t>average</t>
  </si>
  <si>
    <t>StD</t>
  </si>
  <si>
    <t>MLE</t>
  </si>
  <si>
    <t>LOW</t>
  </si>
  <si>
    <t>HIGH</t>
  </si>
  <si>
    <t>Average=</t>
  </si>
  <si>
    <t>Avg</t>
  </si>
  <si>
    <t>GENERATING VALUES from inputs in Main tab</t>
  </si>
  <si>
    <t>Make sure the number of cells in the columns  being averaged is =&gt;M3</t>
  </si>
  <si>
    <t>DI</t>
  </si>
  <si>
    <t>f</t>
  </si>
  <si>
    <t>WCR</t>
  </si>
  <si>
    <t>LE</t>
  </si>
  <si>
    <t>BW</t>
  </si>
  <si>
    <t>CE-Prob</t>
  </si>
  <si>
    <t>CE-Val</t>
  </si>
  <si>
    <t>Dose</t>
  </si>
  <si>
    <t>mean</t>
  </si>
  <si>
    <t>std</t>
  </si>
  <si>
    <t>A.  MLE</t>
  </si>
  <si>
    <t>Lognormal mean and std (log-scale)</t>
  </si>
  <si>
    <t>exposure ranges</t>
  </si>
  <si>
    <t>N's</t>
  </si>
  <si>
    <t>obs p</t>
  </si>
  <si>
    <t>ln of cutpoints</t>
  </si>
  <si>
    <t>fitted p</t>
  </si>
  <si>
    <t>predicted N's</t>
  </si>
  <si>
    <t>LOG-LIKELIHOOD</t>
  </si>
  <si>
    <t>max LOG-LIKELIHOOD</t>
  </si>
  <si>
    <t>mu L</t>
  </si>
  <si>
    <t>sigma L</t>
  </si>
  <si>
    <r>
      <rPr>
        <b/>
        <u/>
        <sz val="11"/>
        <color theme="1"/>
        <rFont val="Calibri"/>
        <family val="2"/>
        <scheme val="minor"/>
      </rPr>
      <t>DO</t>
    </r>
    <r>
      <rPr>
        <sz val="11"/>
        <color theme="1"/>
        <rFont val="Calibri"/>
        <family val="2"/>
        <scheme val="minor"/>
      </rPr>
      <t xml:space="preserve"> fill in entire block</t>
    </r>
  </si>
  <si>
    <t xml:space="preserve">putting 0,0 for the </t>
  </si>
  <si>
    <t>total LOG-LIKELIHOOD</t>
  </si>
  <si>
    <t>chi^2</t>
  </si>
  <si>
    <t>df</t>
  </si>
  <si>
    <t>bounds on groups not</t>
  </si>
  <si>
    <t>included in the study</t>
  </si>
  <si>
    <t>#parms = degress of freedom</t>
  </si>
  <si>
    <t>(#groups -1) = degrees of freedom</t>
  </si>
  <si>
    <t xml:space="preserve">This section for saving results from different start values, in case the result from Solver is dependent on those start values.  </t>
  </si>
  <si>
    <t>Then you can pick the max LL set from among them</t>
  </si>
  <si>
    <t>Johnson and Kotz:</t>
  </si>
  <si>
    <t xml:space="preserve">Ê(𝑌|𝑌&gt;lbound)=exp(𝜇̂+ (𝜎̂^2)/2) * (1−Φ(𝑈0−𝜎̂)) / (1−Φ(𝑈0)) </t>
  </si>
  <si>
    <t>mg/m3</t>
  </si>
  <si>
    <t>interval</t>
  </si>
  <si>
    <t xml:space="preserve">U0 = </t>
  </si>
  <si>
    <t>(log(bound)− muLhat) / ̂𝜎̂.</t>
  </si>
  <si>
    <t>mean in interval</t>
  </si>
  <si>
    <t xml:space="preserve">lower  </t>
  </si>
  <si>
    <t>upper</t>
  </si>
  <si>
    <t>U0</t>
  </si>
  <si>
    <t>U0 - sigmaLhat</t>
  </si>
  <si>
    <t>cum normal for U0</t>
  </si>
  <si>
    <t>cum normal for U0-sigmaLhat</t>
  </si>
  <si>
    <t>diff in cum norm</t>
  </si>
  <si>
    <t>muLhat</t>
  </si>
  <si>
    <t>sigmaLhat</t>
  </si>
  <si>
    <t>1st term (exp(…))</t>
  </si>
  <si>
    <t>B.  LOW group-means</t>
  </si>
  <si>
    <t>Conf level</t>
  </si>
  <si>
    <t>=-2*(LL-MLL)</t>
  </si>
  <si>
    <t xml:space="preserve">allowed max of -2(LL-MLL) </t>
  </si>
  <si>
    <t>DIRECTIONS:</t>
  </si>
  <si>
    <t>First use Solver to ger MLE: maximize S11 by changing D3:D4; constrain D4 to be positive if need be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</si>
  <si>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minimize</t>
    </r>
    <r>
      <rPr>
        <sz val="11"/>
        <color theme="1"/>
        <rFont val="Calibri"/>
        <family val="2"/>
        <scheme val="minor"/>
      </rPr>
      <t xml:space="preserve"> the last real group mean in V44:V49</t>
    </r>
  </si>
  <si>
    <t>subject to constraint that -2*(LL-MLL) (cell W40) is less than the allowed diff (cell Z40, determined by Confidence level in cell W35)</t>
  </si>
  <si>
    <t>Min High dose mean and LN parameter values</t>
  </si>
  <si>
    <t>C.  HIGH group-means</t>
  </si>
  <si>
    <t>MLE fits</t>
  </si>
  <si>
    <t>First use Solver to ger MLE: maximize S11</t>
  </si>
  <si>
    <r>
      <t xml:space="preserve">Then use Solver to </t>
    </r>
    <r>
      <rPr>
        <b/>
        <sz val="11"/>
        <color rgb="FFFF0000"/>
        <rFont val="Calibri"/>
        <family val="2"/>
        <scheme val="minor"/>
      </rPr>
      <t>maximize</t>
    </r>
    <r>
      <rPr>
        <sz val="11"/>
        <color theme="1"/>
        <rFont val="Calibri"/>
        <family val="2"/>
        <scheme val="minor"/>
      </rPr>
      <t xml:space="preserve"> the last real group mean in V76:V81</t>
    </r>
  </si>
  <si>
    <t>subject to constraint that -2*(LL-MLL) (cell W72) is less than the allowed diff (cell Z72; determined by Confidence level in cell W35)</t>
  </si>
  <si>
    <t>Max High dose mean and LN parameter values</t>
  </si>
  <si>
    <t>YASAIw Simulation Output</t>
  </si>
  <si>
    <t>Workbook</t>
  </si>
  <si>
    <t>Meliker2010_CE5-Ln_ugperday-07-24-24.xlsx</t>
  </si>
  <si>
    <t>YASAI Version:</t>
  </si>
  <si>
    <t>v2.0w30</t>
  </si>
  <si>
    <t>Use Same Seed?</t>
  </si>
  <si>
    <t>No</t>
  </si>
  <si>
    <t>Start Date</t>
  </si>
  <si>
    <t>Random Number Seed:</t>
  </si>
  <si>
    <t>Start Time</t>
  </si>
  <si>
    <t>Run Time (h:mm:ss)</t>
  </si>
  <si>
    <t>Scenarios:</t>
  </si>
  <si>
    <t>Sample Size:</t>
  </si>
  <si>
    <t>Percentiles</t>
  </si>
  <si>
    <t>Output Name</t>
  </si>
  <si>
    <t>Scenario</t>
  </si>
  <si>
    <t>Observations</t>
  </si>
  <si>
    <t>Standard
Deviation</t>
  </si>
  <si>
    <t>d1_avg_high_doses</t>
  </si>
  <si>
    <t>d1_avg_low_doses</t>
  </si>
  <si>
    <t>d1_avg_mle_doses</t>
  </si>
  <si>
    <t>d2_avg_high_doses</t>
  </si>
  <si>
    <t>d2_avg_low_doses</t>
  </si>
  <si>
    <t>d2_avg_mle_doses</t>
  </si>
  <si>
    <t>d3_avg_high_doses</t>
  </si>
  <si>
    <t>d3_avg_low_doses</t>
  </si>
  <si>
    <t>d3_avg_mle_doses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</si>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</sst>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1" fillId="4" borderId="3" applyNumberFormat="0" applyFont="0" applyAlignment="0" applyProtection="0"/>
  </cellStyleXfs>
  <cellXfs count="68">
    <xf numFmtId="0" fontId="0" fillId="0" borderId="0" xfId="0"/>
    <xf numFmtId="0" fontId="5" fillId="0" borderId="0" xfId="0" applyFont="1"/>
    <xf numFmtId="0" fontId="0" fillId="5" borderId="4" xfId="0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0" fillId="5" borderId="4" xfId="0" applyFill="1" applyBorder="1" applyAlignment="1">
      <alignment horizontal="center"/>
    </xf>
    <xf numFmtId="165" fontId="0" fillId="0" borderId="0" xfId="0" applyNumberFormat="1"/>
    <xf numFmtId="2" fontId="0" fillId="5" borderId="4" xfId="0" applyNumberFormat="1" applyFill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4" xfId="0" applyFill="1" applyBorder="1" applyAlignment="1">
      <alignment horizontal="center" wrapText="1"/>
    </xf>
    <xf numFmtId="1" fontId="0" fillId="6" borderId="4" xfId="0" applyNumberFormat="1" applyFill="1" applyBorder="1" applyAlignment="1">
      <alignment horizontal="center"/>
    </xf>
    <xf numFmtId="2" fontId="0" fillId="7" borderId="4" xfId="0" applyNumberFormat="1" applyFill="1" applyBorder="1" applyAlignment="1">
      <alignment horizontal="center"/>
    </xf>
    <xf numFmtId="0" fontId="0" fillId="0" borderId="0" xfId="0" quotePrefix="1"/>
    <xf numFmtId="0" fontId="4" fillId="3" borderId="1" xfId="3"/>
    <xf numFmtId="0" fontId="0" fillId="9" borderId="0" xfId="0" applyFill="1"/>
    <xf numFmtId="0" fontId="0" fillId="10" borderId="0" xfId="0" applyFill="1"/>
    <xf numFmtId="0" fontId="2" fillId="2" borderId="1" xfId="1"/>
    <xf numFmtId="0" fontId="2" fillId="2" borderId="1" xfId="1" applyAlignment="1">
      <alignment horizontal="center" vertical="center" wrapText="1"/>
    </xf>
    <xf numFmtId="166" fontId="4" fillId="3" borderId="1" xfId="3" applyNumberFormat="1"/>
    <xf numFmtId="0" fontId="0" fillId="0" borderId="0" xfId="0" applyFill="1" applyBorder="1"/>
    <xf numFmtId="166" fontId="3" fillId="3" borderId="2" xfId="2" applyNumberFormat="1"/>
    <xf numFmtId="167" fontId="3" fillId="3" borderId="2" xfId="2" applyNumberFormat="1"/>
    <xf numFmtId="0" fontId="3" fillId="3" borderId="2" xfId="2"/>
    <xf numFmtId="0" fontId="0" fillId="11" borderId="0" xfId="0" applyFill="1"/>
    <xf numFmtId="0" fontId="0" fillId="12" borderId="0" xfId="0" applyFill="1"/>
    <xf numFmtId="11" fontId="0" fillId="11" borderId="0" xfId="0" applyNumberFormat="1" applyFill="1"/>
    <xf numFmtId="0" fontId="0" fillId="4" borderId="3" xfId="4" applyFont="1"/>
    <xf numFmtId="0" fontId="3" fillId="13" borderId="2" xfId="2" applyFill="1"/>
    <xf numFmtId="166" fontId="0" fillId="0" borderId="0" xfId="0" applyNumberFormat="1"/>
    <xf numFmtId="0" fontId="0" fillId="14" borderId="0" xfId="0" applyFill="1"/>
    <xf numFmtId="2" fontId="4" fillId="3" borderId="1" xfId="3" applyNumberFormat="1"/>
    <xf numFmtId="167" fontId="0" fillId="0" borderId="0" xfId="0" applyNumberFormat="1"/>
    <xf numFmtId="14" fontId="0" fillId="0" borderId="0" xfId="0" applyNumberFormat="1" applyAlignment="1">
      <alignment horizontal="left"/>
    </xf>
    <xf numFmtId="19" fontId="0" fillId="0" borderId="0" xfId="0" applyNumberFormat="1" applyAlignment="1">
      <alignment horizontal="left"/>
    </xf>
    <xf numFmtId="21" fontId="0" fillId="0" borderId="0" xfId="0" applyNumberFormat="1" applyAlignment="1">
      <alignment horizontal="left"/>
    </xf>
    <xf numFmtId="0" fontId="5" fillId="0" borderId="0" xfId="0" applyFont="1" applyAlignment="1">
      <alignment horizontal="left"/>
    </xf>
    <xf numFmtId="49" fontId="0" fillId="0" borderId="0" xfId="0" applyNumberFormat="1"/>
    <xf numFmtId="0" fontId="5" fillId="0" borderId="0" xfId="0" applyFont="1" applyAlignment="1">
      <alignment wrapText="1"/>
    </xf>
    <xf numFmtId="9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left"/>
    </xf>
    <xf numFmtId="9" fontId="0" fillId="0" borderId="0" xfId="0" applyNumberFormat="1" applyAlignment="1">
      <alignment horizontal="left"/>
    </xf>
    <xf numFmtId="0" fontId="5" fillId="0" borderId="0" xfId="0" applyFont="1" applyAlignment="1">
      <alignment horizontal="center" wrapText="1"/>
    </xf>
    <xf numFmtId="0" fontId="0" fillId="0" borderId="0" xfId="0"/>
    <xf numFmtId="2" fontId="0" fillId="0" borderId="0" xfId="0" applyNumberFormat="1"/>
    <xf numFmtId="0" fontId="0" fillId="8" borderId="0" xfId="0" applyFill="1"/>
    <xf numFmtId="2" fontId="0" fillId="8" borderId="0" xfId="0" applyNumberFormat="1" applyFill="1" applyAlignment="1">
      <alignment horizontal="center"/>
    </xf>
    <xf numFmtId="0" fontId="0" fillId="0" borderId="0" xfId="0" applyAlignment="1">
      <alignment vertical="top"/>
    </xf>
    <xf numFmtId="0" fontId="10" fillId="0" borderId="0" xfId="0" applyFont="1"/>
    <xf numFmtId="0" fontId="4" fillId="3" borderId="1" xfId="3" applyAlignment="1">
      <alignment horizontal="center"/>
    </xf>
    <xf numFmtId="0" fontId="0" fillId="0" borderId="0" xfId="0" applyAlignment="1">
      <alignment horizontal="right"/>
    </xf>
    <xf numFmtId="0" fontId="0" fillId="15" borderId="0" xfId="0" applyFill="1"/>
    <xf numFmtId="0" fontId="0" fillId="5" borderId="5" xfId="0" applyFill="1" applyBorder="1" applyAlignment="1">
      <alignment horizontal="right"/>
    </xf>
    <xf numFmtId="164" fontId="0" fillId="6" borderId="4" xfId="0" applyNumberFormat="1" applyFill="1" applyBorder="1" applyAlignment="1">
      <alignment horizontal="center"/>
    </xf>
    <xf numFmtId="2" fontId="0" fillId="6" borderId="4" xfId="0" applyNumberFormat="1" applyFill="1" applyBorder="1" applyAlignment="1">
      <alignment horizontal="center"/>
    </xf>
    <xf numFmtId="166" fontId="0" fillId="6" borderId="4" xfId="0" applyNumberFormat="1" applyFill="1" applyBorder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" fontId="0" fillId="5" borderId="4" xfId="0" applyNumberFormat="1" applyFill="1" applyBorder="1" applyAlignment="1">
      <alignment horizontal="right"/>
    </xf>
    <xf numFmtId="164" fontId="0" fillId="5" borderId="4" xfId="0" applyNumberForma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8" borderId="0" xfId="0" applyFill="1" applyAlignment="1">
      <alignment horizontal="center"/>
    </xf>
    <xf numFmtId="0" fontId="5" fillId="0" borderId="0" xfId="0" applyFont="1" applyAlignment="1"/>
    <xf numFmtId="0" fontId="0" fillId="0" borderId="0" xfId="0" applyAlignment="1"/>
  </cellXfs>
  <cellStyles count="5">
    <cellStyle name="Calculation" xfId="3" builtinId="22"/>
    <cellStyle name="Input" xfId="1" builtinId="20"/>
    <cellStyle name="Normal" xfId="0" builtinId="0"/>
    <cellStyle name="Note" xfId="4" builtinId="1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Structure" Target="richData/rdrichvaluestructur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16</xdr:col>
      <xdr:colOff>617220</xdr:colOff>
      <xdr:row>6</xdr:row>
      <xdr:rowOff>114300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458767BB-4FB3-4660-BE7D-75F044C47E77}"/>
            </a:ext>
          </a:extLst>
        </xdr:cNvPr>
        <xdr:cNvCxnSpPr/>
      </xdr:nvCxnSpPr>
      <xdr:spPr>
        <a:xfrm flipH="1">
          <a:off x="10054590" y="1211580"/>
          <a:ext cx="56007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FE67F6E1-A910-43A6-8B6A-9FDB6CF9C4CC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57150</xdr:colOff>
      <xdr:row>6</xdr:row>
      <xdr:rowOff>114300</xdr:rowOff>
    </xdr:from>
    <xdr:to>
      <xdr:col>17</xdr:col>
      <xdr:colOff>95250</xdr:colOff>
      <xdr:row>6</xdr:row>
      <xdr:rowOff>114300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B62E27D3-8749-4D5C-BC19-8EC54F969B0F}"/>
            </a:ext>
          </a:extLst>
        </xdr:cNvPr>
        <xdr:cNvCxnSpPr/>
      </xdr:nvCxnSpPr>
      <xdr:spPr>
        <a:xfrm flipH="1">
          <a:off x="10679430" y="1211580"/>
          <a:ext cx="66294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ift\OneDrive%20-%20Environmental%20Protection%20Agency%20(EPA)\Yasai\YASAIw_v20w30\YASAIw.xla" TargetMode="External"/><Relationship Id="rId1" Type="http://schemas.openxmlformats.org/officeDocument/2006/relationships/externalLinkPath" Target="file:///C:\Users\jgift\OneDrive%20-%20Environmental%20Protection%20Agency%20(EPA)\Yasai\YASAIw_v20w30\YASAIw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YASAI Blank Sheet"/>
      <sheetName val="Simulation Output 1"/>
      <sheetName val="YASAIw"/>
    </sheetNames>
    <definedNames>
      <definedName name="GenBetaPERT"/>
      <definedName name="GenLimitNormal"/>
      <definedName name="GenLognormal"/>
      <definedName name="genUniform"/>
      <definedName name="simOutput"/>
    </definedNames>
    <sheetDataSet>
      <sheetData sheetId="0"/>
      <sheetData sheetId="1"/>
      <sheetData sheetId="2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9</v>
    <v>1</v>
  </rv>
  <rv s="1">
    <v>9</v>
    <v>3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2"/>
  <sheetViews>
    <sheetView tabSelected="1" topLeftCell="A28" workbookViewId="0">
      <selection activeCell="K32" sqref="K32:K34"/>
    </sheetView>
  </sheetViews>
  <sheetFormatPr defaultRowHeight="14.45"/>
  <cols>
    <col min="1" max="1" width="30.5703125" customWidth="1"/>
    <col min="2" max="2" width="18.140625" customWidth="1"/>
    <col min="3" max="3" width="18.28515625" customWidth="1"/>
    <col min="4" max="4" width="12.85546875" customWidth="1"/>
    <col min="5" max="5" width="15.85546875" customWidth="1"/>
    <col min="6" max="6" width="13" customWidth="1"/>
    <col min="7" max="7" width="4.28515625" customWidth="1"/>
    <col min="8" max="8" width="12.5703125" customWidth="1"/>
    <col min="9" max="9" width="12.7109375" customWidth="1"/>
    <col min="10" max="10" width="12.85546875" customWidth="1"/>
    <col min="11" max="11" width="13.28515625" customWidth="1"/>
    <col min="12" max="12" width="11.42578125" customWidth="1"/>
    <col min="13" max="13" width="12.42578125" customWidth="1"/>
    <col min="14" max="14" width="11.42578125" customWidth="1"/>
    <col min="15" max="15" width="4.28515625" customWidth="1"/>
    <col min="16" max="16" width="11" customWidth="1"/>
    <col min="17" max="17" width="11.7109375" customWidth="1"/>
    <col min="18" max="18" width="11.140625" customWidth="1"/>
    <col min="19" max="19" width="11.42578125" customWidth="1"/>
    <col min="20" max="20" width="12.28515625" customWidth="1"/>
  </cols>
  <sheetData>
    <row r="1" spans="1:7">
      <c r="A1" s="1" t="s">
        <v>0</v>
      </c>
      <c r="B1" s="42"/>
      <c r="C1" s="42"/>
      <c r="D1" s="42"/>
      <c r="E1" s="42"/>
      <c r="F1" s="42"/>
      <c r="G1" s="42"/>
    </row>
    <row r="2" spans="1:7" ht="14.25" customHeight="1">
      <c r="A2" s="1" t="s">
        <v>1</v>
      </c>
      <c r="B2" s="42"/>
      <c r="C2" s="42"/>
      <c r="D2" s="42"/>
      <c r="E2" s="42"/>
      <c r="F2" s="42"/>
      <c r="G2" s="42"/>
    </row>
    <row r="3" spans="1:7" ht="14.25" customHeight="1">
      <c r="A3" s="1"/>
      <c r="B3" s="42"/>
      <c r="C3" s="42"/>
      <c r="D3" s="42"/>
      <c r="E3" s="42"/>
      <c r="F3" s="42"/>
      <c r="G3" s="42"/>
    </row>
    <row r="4" spans="1:7" ht="14.25" customHeight="1">
      <c r="A4" s="3" t="s">
        <v>2</v>
      </c>
      <c r="B4" s="4"/>
      <c r="C4" s="42"/>
      <c r="D4" s="42"/>
      <c r="E4" s="42"/>
      <c r="F4" s="42"/>
      <c r="G4" s="42"/>
    </row>
    <row r="5" spans="1:7" ht="14.25" customHeight="1">
      <c r="A5" s="3"/>
      <c r="B5" s="42"/>
      <c r="C5" s="42"/>
      <c r="D5" s="42"/>
      <c r="E5" s="42"/>
      <c r="F5" s="42"/>
      <c r="G5" s="42"/>
    </row>
    <row r="6" spans="1:7">
      <c r="A6" s="42"/>
      <c r="B6" s="1"/>
      <c r="C6" s="58" t="s">
        <v>3</v>
      </c>
      <c r="D6" s="58" t="s">
        <v>4</v>
      </c>
      <c r="E6" s="42"/>
      <c r="F6" s="42"/>
      <c r="G6" s="42"/>
    </row>
    <row r="7" spans="1:7">
      <c r="A7" s="42" t="s">
        <v>5</v>
      </c>
      <c r="B7" s="42"/>
      <c r="C7" s="2">
        <v>66</v>
      </c>
      <c r="D7" s="42"/>
      <c r="E7" s="42"/>
      <c r="F7" s="42"/>
      <c r="G7" s="42"/>
    </row>
    <row r="8" spans="1:7">
      <c r="A8" s="42" t="s">
        <v>6</v>
      </c>
      <c r="B8" s="42"/>
      <c r="C8" s="2">
        <v>66</v>
      </c>
      <c r="D8" s="42"/>
      <c r="E8" s="42" t="s">
        <v>7</v>
      </c>
      <c r="F8" s="42" t="s">
        <v>8</v>
      </c>
      <c r="G8" s="42"/>
    </row>
    <row r="9" spans="1:7">
      <c r="A9" s="42" t="s">
        <v>9</v>
      </c>
      <c r="B9" s="42"/>
      <c r="C9" s="2">
        <v>2.5</v>
      </c>
      <c r="D9" s="2">
        <v>9.9</v>
      </c>
      <c r="E9" s="42">
        <f>LN(C9)-0.5*LN((((D9/3)/C9)^2)+1)</f>
        <v>0.41187400716349332</v>
      </c>
      <c r="F9" s="42">
        <f>SQRT(LN((((D9/3)/C9)^2)+1))</f>
        <v>1.0044070138252339</v>
      </c>
      <c r="G9" s="42"/>
    </row>
    <row r="10" spans="1:7">
      <c r="A10" s="42" t="s">
        <v>10</v>
      </c>
      <c r="B10" s="42"/>
      <c r="C10" s="57">
        <v>10.7</v>
      </c>
      <c r="D10" s="56">
        <v>188</v>
      </c>
      <c r="E10" s="42">
        <f>LN(C10)-0.5*LN((((D10/3)/C10)^2)+1)</f>
        <v>0.58828937939834169</v>
      </c>
      <c r="F10" s="42">
        <f>SQRT(LN((((D10/3)/C10)^2)+1))</f>
        <v>1.8878317520740659</v>
      </c>
      <c r="G10" s="5"/>
    </row>
    <row r="11" spans="1:7">
      <c r="A11" s="42" t="s">
        <v>11</v>
      </c>
      <c r="B11" s="42"/>
      <c r="C11" s="6">
        <v>0.05</v>
      </c>
      <c r="D11" s="6">
        <v>0.27</v>
      </c>
      <c r="E11" s="42">
        <f>LN(C11)-0.5*LN((((D11/3)/C11)^2)+1)</f>
        <v>-3.7180139081759238</v>
      </c>
      <c r="F11" s="42">
        <f>SQRT(LN((((D11/3)/C11)^2)+1))</f>
        <v>1.2018998582427183</v>
      </c>
      <c r="G11" s="42"/>
    </row>
    <row r="12" spans="1:7">
      <c r="A12" s="42" t="s">
        <v>12</v>
      </c>
      <c r="B12" s="42"/>
      <c r="C12" s="2">
        <v>66</v>
      </c>
      <c r="D12" s="2">
        <v>10</v>
      </c>
      <c r="E12" s="42">
        <f>LN(C12)-0.5*LN((((D12/3)/C12)^2)+1)</f>
        <v>4.1883809857967185</v>
      </c>
      <c r="F12" s="42">
        <f>SQRT(LN((((D12/3)/C12)^2)+1))</f>
        <v>5.0472888360126325E-2</v>
      </c>
      <c r="G12" s="42"/>
    </row>
    <row r="13" spans="1:7">
      <c r="A13" s="42" t="s">
        <v>13</v>
      </c>
      <c r="B13" s="42"/>
      <c r="C13" s="51">
        <v>68</v>
      </c>
      <c r="D13" s="2">
        <v>30</v>
      </c>
      <c r="E13" s="42">
        <f>LN(C13)-0.5*LN((((D13/3)/C13)^2)+1)</f>
        <v>4.2088098216935874</v>
      </c>
      <c r="F13" s="42">
        <f>SQRT(LN((((D13/3)/C13)^2)+1))</f>
        <v>0.14627291945209672</v>
      </c>
      <c r="G13" s="42"/>
    </row>
    <row r="14" spans="1:7" ht="22.15" customHeight="1">
      <c r="A14" s="61"/>
      <c r="B14" s="42"/>
      <c r="C14" s="42"/>
      <c r="D14" s="42"/>
      <c r="E14" s="42"/>
      <c r="F14" s="7"/>
      <c r="G14" s="42"/>
    </row>
    <row r="15" spans="1:7">
      <c r="A15" s="42" t="s">
        <v>14</v>
      </c>
      <c r="B15" s="42"/>
      <c r="C15" s="42"/>
      <c r="D15" s="42"/>
      <c r="E15" s="42"/>
      <c r="F15" s="7"/>
      <c r="G15" s="42"/>
    </row>
    <row r="16" spans="1:7">
      <c r="A16" s="61"/>
      <c r="B16" s="42"/>
      <c r="C16" s="42"/>
      <c r="D16" s="42"/>
      <c r="E16" s="42"/>
      <c r="F16" s="7"/>
      <c r="G16" s="42"/>
    </row>
    <row r="17" spans="1:18">
      <c r="A17" s="61"/>
      <c r="B17" s="42"/>
      <c r="C17" s="42"/>
      <c r="D17" s="28"/>
      <c r="E17" s="28"/>
      <c r="F17" s="28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</row>
    <row r="18" spans="1:18">
      <c r="A18" s="61"/>
      <c r="B18" s="42"/>
      <c r="C18" s="42"/>
      <c r="D18" s="28"/>
      <c r="E18" s="28"/>
      <c r="F18" s="28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</row>
    <row r="19" spans="1:18">
      <c r="A19" s="61"/>
      <c r="B19" s="42"/>
      <c r="C19" s="42"/>
      <c r="D19" s="28"/>
      <c r="E19" s="28"/>
      <c r="F19" s="28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</row>
    <row r="20" spans="1:18">
      <c r="A20" s="61"/>
      <c r="B20" s="42"/>
      <c r="C20" s="42"/>
      <c r="D20" s="42"/>
      <c r="E20" s="42"/>
      <c r="F20" s="7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</row>
    <row r="21" spans="1:18" ht="88.9" customHeight="1">
      <c r="A21" s="62" t="s">
        <v>15</v>
      </c>
      <c r="B21" s="62"/>
      <c r="C21" s="41" t="s">
        <v>16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</row>
    <row r="22" spans="1:18">
      <c r="A22" s="2">
        <v>0</v>
      </c>
      <c r="B22" s="2">
        <v>1</v>
      </c>
      <c r="C22" s="2">
        <v>252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</row>
    <row r="23" spans="1:18">
      <c r="A23" s="2">
        <v>1</v>
      </c>
      <c r="B23" s="2">
        <v>10</v>
      </c>
      <c r="C23" s="2">
        <v>234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</row>
    <row r="24" spans="1:18">
      <c r="A24" s="2">
        <v>10</v>
      </c>
      <c r="B24" s="2">
        <v>1000</v>
      </c>
      <c r="C24" s="2">
        <v>48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</row>
    <row r="25" spans="1:18">
      <c r="A25" s="2"/>
      <c r="B25" s="2"/>
      <c r="C25" s="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</row>
    <row r="26" spans="1:18">
      <c r="A26" s="2"/>
      <c r="B26" s="2"/>
      <c r="C26" s="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</row>
    <row r="27" spans="1:18">
      <c r="A27" s="2"/>
      <c r="B27" s="2"/>
      <c r="C27" s="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</row>
    <row r="28" spans="1:18">
      <c r="A28" s="2"/>
      <c r="B28" s="2"/>
      <c r="C28" s="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</row>
    <row r="29" spans="1:18">
      <c r="A29" s="8" t="s">
        <v>17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</row>
    <row r="30" spans="1:18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</row>
    <row r="31" spans="1:18" ht="88.9" customHeight="1">
      <c r="A31" s="9" t="s">
        <v>18</v>
      </c>
      <c r="B31" s="9" t="s">
        <v>19</v>
      </c>
      <c r="C31" s="9" t="s">
        <v>20</v>
      </c>
      <c r="D31" s="9" t="s">
        <v>21</v>
      </c>
      <c r="E31" s="9" t="s">
        <v>22</v>
      </c>
      <c r="F31" s="9" t="s">
        <v>23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</row>
    <row r="32" spans="1:18">
      <c r="A32" s="54">
        <f>'Exposure Means'!V22</f>
        <v>0.39949918929474121</v>
      </c>
      <c r="B32" s="54">
        <f>'Exposure Means'!V44</f>
        <v>0.42592410690987037</v>
      </c>
      <c r="C32" s="54">
        <f>'Exposure Means'!V76</f>
        <v>0.37255065141414162</v>
      </c>
      <c r="D32" s="55">
        <f>'Simulation Output 2'!D14</f>
        <v>0.10295008498756245</v>
      </c>
      <c r="E32" s="55">
        <f>'Simulation Output 2'!H13</f>
        <v>9.5687618055884396E-2</v>
      </c>
      <c r="F32" s="55">
        <f>'Simulation Output 2'!N12</f>
        <v>0.11047637620421823</v>
      </c>
      <c r="G32" s="42"/>
      <c r="H32" s="42"/>
      <c r="I32" s="5">
        <v>0.10295008498756245</v>
      </c>
      <c r="J32" s="5">
        <v>9.5687618055884396E-2</v>
      </c>
      <c r="K32" s="5">
        <v>0.11047637620421823</v>
      </c>
      <c r="L32" s="42"/>
      <c r="M32" s="42"/>
      <c r="N32" s="42"/>
      <c r="O32" s="42"/>
      <c r="P32" s="42"/>
      <c r="Q32" s="42"/>
      <c r="R32" s="42"/>
    </row>
    <row r="33" spans="1:18">
      <c r="A33" s="53">
        <f>'Exposure Means'!V23</f>
        <v>3.3064224434910381</v>
      </c>
      <c r="B33" s="53">
        <f>'Exposure Means'!V45</f>
        <v>3.2160738903836115</v>
      </c>
      <c r="C33" s="53">
        <f>'Exposure Means'!V77</f>
        <v>3.3886939530045197</v>
      </c>
      <c r="D33" s="55">
        <f>'Simulation Output 2'!$D$17</f>
        <v>0.13893699641074911</v>
      </c>
      <c r="E33" s="55">
        <f>'Simulation Output 2'!$H$16</f>
        <v>0.1293896297028693</v>
      </c>
      <c r="F33" s="55">
        <f>'Simulation Output 2'!$N$15</f>
        <v>0.14898076080398254</v>
      </c>
      <c r="G33" s="42"/>
      <c r="H33" s="42"/>
      <c r="I33" s="5">
        <v>0.13893699641074911</v>
      </c>
      <c r="J33" s="5">
        <v>0.1293896297028693</v>
      </c>
      <c r="K33" s="5">
        <v>0.14898076080398254</v>
      </c>
      <c r="L33" s="42"/>
      <c r="M33" s="42"/>
      <c r="N33" s="42"/>
      <c r="O33" s="42"/>
      <c r="P33" s="42"/>
      <c r="Q33" s="42"/>
      <c r="R33" s="42"/>
    </row>
    <row r="34" spans="1:18">
      <c r="A34" s="52">
        <f>'Exposure Means'!V24</f>
        <v>28.677927860914522</v>
      </c>
      <c r="B34" s="52">
        <f>'Exposure Means'!V46</f>
        <v>24.489693302552343</v>
      </c>
      <c r="C34" s="52">
        <f>'Exposure Means'!V78</f>
        <v>34.503763907959133</v>
      </c>
      <c r="D34" s="55">
        <f>'Simulation Output 2'!$D$20</f>
        <v>0.45368771572091859</v>
      </c>
      <c r="E34" s="55">
        <f>'Simulation Output 2'!$H$19</f>
        <v>0.33379791399597147</v>
      </c>
      <c r="F34" s="55">
        <f>'Simulation Output 2'!$N$18</f>
        <v>0.69846507741909836</v>
      </c>
      <c r="G34" s="42"/>
      <c r="H34" s="42"/>
      <c r="I34" s="5">
        <v>0.45368771572091859</v>
      </c>
      <c r="J34" s="5">
        <v>0.33379791399597147</v>
      </c>
      <c r="K34" s="5">
        <v>0.69846507741909836</v>
      </c>
      <c r="L34" s="42"/>
      <c r="M34" s="42"/>
      <c r="N34" s="42"/>
      <c r="O34" s="42"/>
      <c r="P34" s="42"/>
      <c r="Q34" s="42"/>
      <c r="R34" s="42"/>
    </row>
    <row r="35" spans="1:18">
      <c r="A35" s="10" t="e">
        <f>'Exposure Means'!V25</f>
        <v>#NUM!</v>
      </c>
      <c r="B35" s="10" t="e">
        <f>'Exposure Means'!V47</f>
        <v>#NUM!</v>
      </c>
      <c r="C35" s="10" t="e">
        <f>'Exposure Means'!V79</f>
        <v>#NUM!</v>
      </c>
      <c r="D35" s="11"/>
      <c r="E35" s="11"/>
      <c r="F35" s="11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</row>
    <row r="36" spans="1:18">
      <c r="A36" s="10" t="e">
        <f>'Exposure Means'!V26</f>
        <v>#NUM!</v>
      </c>
      <c r="B36" s="10" t="e">
        <f>'Exposure Means'!V48</f>
        <v>#NUM!</v>
      </c>
      <c r="C36" s="10" t="e">
        <f>'Exposure Means'!V80</f>
        <v>#NUM!</v>
      </c>
      <c r="D36" s="11"/>
      <c r="E36" s="11"/>
      <c r="F36" s="11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</row>
    <row r="37" spans="1:18">
      <c r="A37" s="10" t="e">
        <f>'Exposure Means'!V27</f>
        <v>#NUM!</v>
      </c>
      <c r="B37" s="10" t="e">
        <f>'Exposure Means'!V49</f>
        <v>#NUM!</v>
      </c>
      <c r="C37" s="10" t="e">
        <f>'Exposure Means'!V81</f>
        <v>#NUM!</v>
      </c>
      <c r="D37" s="11"/>
      <c r="E37" s="11"/>
      <c r="F37" s="11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>
      <c r="A38" s="10">
        <f>'Exposure Means'!V28</f>
        <v>0</v>
      </c>
      <c r="B38" s="10">
        <f>'Exposure Means'!V50</f>
        <v>0</v>
      </c>
      <c r="C38" s="10">
        <f>'Exposure Means'!V82</f>
        <v>0</v>
      </c>
      <c r="D38" s="11"/>
      <c r="E38" s="11"/>
      <c r="F38" s="1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</row>
    <row r="39" spans="1:18">
      <c r="A39" s="8" t="s">
        <v>24</v>
      </c>
      <c r="B39" s="1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</row>
    <row r="40" spans="1:18">
      <c r="A40" s="42" t="s">
        <v>25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</row>
    <row r="41" spans="1:18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</row>
    <row r="42" spans="1:18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</row>
    <row r="43" spans="1:18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</row>
    <row r="44" spans="1:18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</row>
    <row r="46" spans="1:18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50" spans="4:14"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4:14"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4:14"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</sheetData>
  <mergeCells count="1">
    <mergeCell ref="A21:B21"/>
  </mergeCells>
  <pageMargins left="0.7" right="0.7" top="0.75" bottom="0.75" header="0.3" footer="0.3"/>
  <pageSetup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2"/>
  <sheetViews>
    <sheetView workbookViewId="0">
      <selection activeCell="P8" sqref="P8"/>
    </sheetView>
  </sheetViews>
  <sheetFormatPr defaultColWidth="9.140625" defaultRowHeight="14.45"/>
  <cols>
    <col min="1" max="4" width="9.140625" style="42"/>
    <col min="5" max="5" width="9.5703125" style="42" customWidth="1"/>
    <col min="6" max="16384" width="9.140625" style="42"/>
  </cols>
  <sheetData>
    <row r="1" spans="1:19">
      <c r="B1" s="1" t="s">
        <v>26</v>
      </c>
      <c r="J1" s="1"/>
    </row>
    <row r="2" spans="1:19">
      <c r="B2" s="42" t="s">
        <v>27</v>
      </c>
      <c r="C2" s="42" t="e" vm="1">
        <f ca="1">MIN(C$11:INDIRECT(CONCATENATE("C",$M$3+10)))</f>
        <v>#VALUE!</v>
      </c>
      <c r="D2" s="42" t="e" vm="1">
        <f ca="1">MIN(D$11:INDIRECT(CONCATENATE("D",$M$3+10)))</f>
        <v>#VALUE!</v>
      </c>
      <c r="E2" s="42" t="e" vm="1">
        <f ca="1">MIN(E$11:INDIRECT(CONCATENATE("G",$M$3+10)))</f>
        <v>#VALUE!</v>
      </c>
      <c r="F2" s="42" t="e" vm="1">
        <f ca="1">MIN(F$11:INDIRECT(CONCATENATE("G",$M$3+10)))</f>
        <v>#VALUE!</v>
      </c>
      <c r="G2" s="42" t="e" vm="1">
        <f>MIN(G$11:G19182)</f>
        <v>#VALUE!</v>
      </c>
      <c r="J2" s="1" t="s">
        <v>28</v>
      </c>
    </row>
    <row r="3" spans="1:19">
      <c r="B3" s="42" t="s">
        <v>29</v>
      </c>
      <c r="C3" s="42" t="e" vm="1">
        <f ca="1">MAX(C$11:INDIRECT(CONCATENATE("C",$M$3+10)))</f>
        <v>#VALUE!</v>
      </c>
      <c r="D3" s="42" t="e" vm="1">
        <f ca="1">MAX(D$11:INDIRECT(CONCATENATE("D",$M$3+10)))</f>
        <v>#VALUE!</v>
      </c>
      <c r="E3" s="42" t="e" vm="1">
        <f ca="1">MAX(E$11:INDIRECT(CONCATENATE("G",$M$3+10)))</f>
        <v>#VALUE!</v>
      </c>
      <c r="F3" s="42" t="e" vm="1">
        <f ca="1">MAX(F$11:INDIRECT(CONCATENATE("G",$M$3+10)))</f>
        <v>#VALUE!</v>
      </c>
      <c r="G3" s="42" t="e" vm="1">
        <f>MAX(G$11:G19183)</f>
        <v>#VALUE!</v>
      </c>
      <c r="H3" s="49" t="s">
        <v>30</v>
      </c>
      <c r="I3" s="49"/>
      <c r="J3" s="59">
        <v>1</v>
      </c>
      <c r="L3" s="49" t="s">
        <v>31</v>
      </c>
      <c r="M3" s="59">
        <f>Main!$C$22</f>
        <v>252</v>
      </c>
    </row>
    <row r="4" spans="1:19">
      <c r="B4" s="42" t="s">
        <v>32</v>
      </c>
      <c r="C4" s="42" t="e" vm="1">
        <f ca="1">AVERAGE(C$11:INDIRECT(CONCATENATE("C",$M$3+10)))</f>
        <v>#VALUE!</v>
      </c>
      <c r="D4" s="42" t="e" vm="1">
        <f ca="1">AVERAGE(D$11:INDIRECT(CONCATENATE("D",$M$3+10)))</f>
        <v>#VALUE!</v>
      </c>
      <c r="E4" s="42" t="e" vm="1">
        <f>AVERAGE(E$11:E20003)</f>
        <v>#VALUE!</v>
      </c>
      <c r="F4" s="42" t="e" vm="1">
        <f ca="1">AVERAGE(F$11:INDIRECT(CONCATENATE("G",$M$3+10)))</f>
        <v>#VALUE!</v>
      </c>
      <c r="G4" s="42" t="e" vm="1">
        <f>AVERAGE(G$11:G19184)</f>
        <v>#VALUE!</v>
      </c>
    </row>
    <row r="5" spans="1:19">
      <c r="B5" s="42" t="s">
        <v>33</v>
      </c>
      <c r="C5" s="42" t="e" vm="1">
        <f ca="1">_xlfn.STDEV.S(C$11:INDIRECT(CONCATENATE("C",$M$3+10)))</f>
        <v>#VALUE!</v>
      </c>
      <c r="D5" s="42" t="e" vm="1">
        <f ca="1">_xlfn.STDEV.S(D$11:INDIRECT(CONCATENATE("D",$M$3+10)))</f>
        <v>#VALUE!</v>
      </c>
      <c r="E5" s="42" t="e" vm="1">
        <f ca="1">_xlfn.STDEV.S(E$11:INDIRECT(CONCATENATE("G",$M$3+10)))</f>
        <v>#VALUE!</v>
      </c>
      <c r="F5" s="42" t="e" vm="1">
        <f ca="1">_xlfn.STDEV.S(F$11:INDIRECT(CONCATENATE("G",$M$3+10)))</f>
        <v>#VALUE!</v>
      </c>
      <c r="G5" s="42" t="e" vm="1">
        <f>_xlfn.STDEV.S(G$11:G19185)</f>
        <v>#VALUE!</v>
      </c>
      <c r="H5" s="64" t="s">
        <v>34</v>
      </c>
      <c r="I5" s="64"/>
      <c r="J5" s="64"/>
      <c r="K5" s="64" t="s">
        <v>35</v>
      </c>
      <c r="L5" s="64"/>
      <c r="M5" s="64"/>
      <c r="N5" s="59"/>
      <c r="O5" s="64" t="s">
        <v>36</v>
      </c>
      <c r="P5" s="64"/>
    </row>
    <row r="6" spans="1:19">
      <c r="I6" s="60" t="s">
        <v>37</v>
      </c>
      <c r="J6" s="59" t="s">
        <v>38</v>
      </c>
      <c r="L6" s="60" t="s">
        <v>37</v>
      </c>
      <c r="M6" s="59" t="s">
        <v>38</v>
      </c>
      <c r="N6" s="59"/>
      <c r="O6" s="60" t="s">
        <v>37</v>
      </c>
      <c r="P6" s="59" t="s">
        <v>38</v>
      </c>
    </row>
    <row r="7" spans="1:19" ht="14.45" customHeight="1">
      <c r="C7" s="44" t="s">
        <v>39</v>
      </c>
      <c r="D7" s="44"/>
      <c r="E7" s="44"/>
      <c r="F7" s="44"/>
      <c r="I7" s="44" t="e" vm="1">
        <f ca="1">AVERAGE(I11:IF($M$3&gt;1000,I1010,INDIRECT(CONCATENATE("I",$M$3+10))))</f>
        <v>#VALUE!</v>
      </c>
      <c r="J7" s="50" t="e" vm="2">
        <f ca="1">[1]!simOutput(AVERAGE(J11:IF($M$3&gt;1000,J1010,INDIRECT(CONCATENATE("J",$M$3+10)))),"d1_avg_mle_doses")</f>
        <v>#VALUE!</v>
      </c>
      <c r="K7" s="47"/>
      <c r="L7" s="44" t="e" vm="1">
        <f ca="1">AVERAGE(L11:IF($M$3&gt;1000,L1010,INDIRECT(CONCATENATE("L",$M$3+10))))</f>
        <v>#VALUE!</v>
      </c>
      <c r="M7" s="50" t="e" vm="2">
        <f ca="1">[1]!simOutput(AVERAGE(M11:IF($M$3&gt;1000,M1010,INDIRECT(CONCATENATE("M",$M$3+10)))),"d1_avg_low_doses")</f>
        <v>#VALUE!</v>
      </c>
      <c r="N7" s="47"/>
      <c r="O7" s="44" t="e" vm="1">
        <f ca="1">AVERAGE(O11:IF($M$3&gt;1000,O1010,INDIRECT(CONCATENATE("O",$M$3+10))))</f>
        <v>#VALUE!</v>
      </c>
      <c r="P7" s="50" t="e" vm="2">
        <f ca="1">[1]!simOutput(AVERAGE(P11:IF($M$3&gt;1000,P1010,INDIRECT(CONCATENATE("P",$M$3+10)))),"d1_avg_high_doses")</f>
        <v>#VALUE!</v>
      </c>
      <c r="R7" s="63" t="s">
        <v>40</v>
      </c>
      <c r="S7" s="63"/>
    </row>
    <row r="8" spans="1:19">
      <c r="C8" s="44" t="s">
        <v>41</v>
      </c>
      <c r="D8" s="44" t="s">
        <v>42</v>
      </c>
      <c r="E8" s="44" t="s">
        <v>43</v>
      </c>
      <c r="F8" s="44" t="s">
        <v>44</v>
      </c>
      <c r="G8" s="44" t="s">
        <v>45</v>
      </c>
      <c r="H8" s="45" t="s">
        <v>46</v>
      </c>
      <c r="I8" s="45" t="s">
        <v>47</v>
      </c>
      <c r="J8" s="48" t="s">
        <v>48</v>
      </c>
      <c r="K8" s="45" t="s">
        <v>46</v>
      </c>
      <c r="L8" s="45" t="s">
        <v>47</v>
      </c>
      <c r="M8" s="48" t="s">
        <v>48</v>
      </c>
      <c r="N8" s="45" t="s">
        <v>46</v>
      </c>
      <c r="O8" s="45" t="s">
        <v>47</v>
      </c>
      <c r="P8" s="48" t="s">
        <v>48</v>
      </c>
      <c r="R8" s="63"/>
      <c r="S8" s="63"/>
    </row>
    <row r="9" spans="1:19">
      <c r="B9" s="42" t="s">
        <v>49</v>
      </c>
      <c r="C9" s="43">
        <f>Main!$C$11</f>
        <v>0.05</v>
      </c>
      <c r="D9" s="42">
        <f>IF(Main!$C$7/Main!$C$8=1, 0.99, (Main!$C$7/Main!$C$8))</f>
        <v>0.99</v>
      </c>
      <c r="E9" s="42">
        <f>Main!$C$10/1000</f>
        <v>1.0699999999999999E-2</v>
      </c>
      <c r="F9" s="42">
        <f>Main!$C$9</f>
        <v>2.5</v>
      </c>
      <c r="G9" s="43">
        <f>Main!$C$13</f>
        <v>68</v>
      </c>
      <c r="H9" s="42">
        <f>'Exposure Means'!$O$3</f>
        <v>0</v>
      </c>
      <c r="I9" s="43">
        <f>'Exposure Means'!$D$3</f>
        <v>0.11503925223555551</v>
      </c>
      <c r="J9" s="47"/>
      <c r="K9" s="42">
        <f>'Exposure Means'!$O$32</f>
        <v>0</v>
      </c>
      <c r="L9" s="43">
        <f>'Exposure Means'!$D$32</f>
        <v>0.13193475972489846</v>
      </c>
      <c r="N9" s="42">
        <f>'Exposure Means'!$O$64</f>
        <v>0</v>
      </c>
      <c r="O9" s="43">
        <f>'Exposure Means'!$D$64</f>
        <v>9.4027221942472025E-2</v>
      </c>
      <c r="R9" s="63"/>
      <c r="S9" s="63"/>
    </row>
    <row r="10" spans="1:19">
      <c r="B10" s="42" t="s">
        <v>50</v>
      </c>
      <c r="C10" s="42">
        <f>Main!$D$11/3</f>
        <v>9.0000000000000011E-2</v>
      </c>
      <c r="E10" s="42">
        <f>Main!$D$10/3000</f>
        <v>6.2666666666666662E-2</v>
      </c>
      <c r="F10" s="42">
        <f>Main!$D$9/3</f>
        <v>3.3000000000000003</v>
      </c>
      <c r="G10" s="42">
        <f>Main!$D$13/3</f>
        <v>10</v>
      </c>
      <c r="H10" s="42">
        <f>'Exposure Means'!$P$3</f>
        <v>0.47187065080006313</v>
      </c>
      <c r="I10" s="43">
        <f>'Exposure Means'!$D$4</f>
        <v>1.6301820039469554</v>
      </c>
      <c r="J10" s="47"/>
      <c r="K10" s="42">
        <f>'Exposure Means'!$P$32</f>
        <v>0.46477089202260496</v>
      </c>
      <c r="L10" s="43">
        <f>'Exposure Means'!$D$33</f>
        <v>1.4921141001103511</v>
      </c>
      <c r="N10" s="42">
        <f>'Exposure Means'!$P$64</f>
        <v>0.47902417129209385</v>
      </c>
      <c r="O10" s="43">
        <f>'Exposure Means'!$D$65</f>
        <v>1.7874927680545321</v>
      </c>
      <c r="R10" s="63"/>
      <c r="S10" s="63"/>
    </row>
    <row r="11" spans="1:19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[1]!GenLognormal($E$9,$E$10)</f>
        <v>#VALUE!</v>
      </c>
      <c r="F11" s="42" t="e" vm="2">
        <f>[1]!GenLognormal($F$9,$F$10)</f>
        <v>#VALUE!</v>
      </c>
      <c r="G11" s="42" t="e" vm="2">
        <f>[1]!GenLognormal($G$9,$G$10)</f>
        <v>#VALUE!</v>
      </c>
      <c r="H11" s="42" t="e" vm="2">
        <f>[1]!genUniform($H$9,$H$10)</f>
        <v>#VALUE!</v>
      </c>
      <c r="I11" s="42" t="e" vm="1">
        <f>_xlfn.LOGNORM.INV($H11,$I$9,$I$10)</f>
        <v>#VALUE!</v>
      </c>
      <c r="J11" s="42" t="e" vm="1">
        <f>$C11+$D11*I11/$G11+(1-$D11)*$F11*$E11</f>
        <v>#VALUE!</v>
      </c>
      <c r="K11" s="42" t="e" vm="2">
        <f>[1]!genUniform($K$9,$K$10)</f>
        <v>#VALUE!</v>
      </c>
      <c r="L11" s="42" t="e" vm="1">
        <f>_xlfn.LOGNORM.INV($K11,$L$9,$L$10)</f>
        <v>#VALUE!</v>
      </c>
      <c r="M11" s="42" t="e" vm="1">
        <f>$C11+$D11*L11/$G11+(1-$D11)*$F11*$E11</f>
        <v>#VALUE!</v>
      </c>
      <c r="N11" s="42" t="e" vm="2">
        <f>[1]!genUniform($N$9,$N$10)</f>
        <v>#VALUE!</v>
      </c>
      <c r="O11" s="42" t="e" vm="1">
        <f>_xlfn.LOGNORM.INV($N11,$O$9,$O$10)</f>
        <v>#VALUE!</v>
      </c>
      <c r="P11" s="42" t="e" vm="1">
        <f>$C11+$D11*O11/$G11+(1-$D11)*$F11*$E11</f>
        <v>#VALUE!</v>
      </c>
      <c r="R11" s="63"/>
      <c r="S11" s="63"/>
    </row>
    <row r="12" spans="1:19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[1]!GenLognormal($E$9,$E$10)</f>
        <v>#VALUE!</v>
      </c>
      <c r="F12" s="42" t="e" vm="2">
        <f>[1]!GenLognormal($F$9,$F$10)</f>
        <v>#VALUE!</v>
      </c>
      <c r="G12" s="42" t="e" vm="2">
        <f>[1]!GenLognormal($G$9,$G$10)</f>
        <v>#VALUE!</v>
      </c>
      <c r="H12" s="42" t="e" vm="2">
        <f>[1]!genUniform($H$9,$H$10)</f>
        <v>#VALUE!</v>
      </c>
      <c r="I12" s="42" t="e" vm="1">
        <f t="shared" ref="I12:I75" si="0">_xlfn.LOGNORM.INV($H12,$I$9,$I$10)</f>
        <v>#VALUE!</v>
      </c>
      <c r="J12" s="42" t="e" vm="1">
        <f>$C12+$D12*I12/$G12+(1-$D12)*$F12*$E12</f>
        <v>#VALUE!</v>
      </c>
      <c r="K12" s="42" t="e" vm="2">
        <f>[1]!genUniform($K$9,$K$10)</f>
        <v>#VALUE!</v>
      </c>
      <c r="L12" s="42" t="e" vm="1">
        <f t="shared" ref="L12:L75" si="1">_xlfn.LOGNORM.INV($K12,$L$9,$L$10)</f>
        <v>#VALUE!</v>
      </c>
      <c r="M12" s="42" t="e" vm="1">
        <f>$C12+$D12*L12/$G12+(1-$D12)*$F12*$E12</f>
        <v>#VALUE!</v>
      </c>
      <c r="N12" s="42" t="e" vm="2">
        <f>[1]!genUniform($N$9,$N$10)</f>
        <v>#VALUE!</v>
      </c>
      <c r="O12" s="42" t="e" vm="1">
        <f t="shared" ref="O12:O75" si="2">_xlfn.LOGNORM.INV($N12,$O$9,$O$10)</f>
        <v>#VALUE!</v>
      </c>
      <c r="P12" s="42" t="e" vm="1">
        <f>$C12+$D12*O12/$G12+(1-$D12)*$F12*$E12</f>
        <v>#VALUE!</v>
      </c>
      <c r="Q12" s="46"/>
      <c r="R12" s="63"/>
      <c r="S12" s="63"/>
    </row>
    <row r="13" spans="1:19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[1]!GenLognormal($E$9,$E$10)</f>
        <v>#VALUE!</v>
      </c>
      <c r="F13" s="42" t="e" vm="2">
        <f>[1]!GenLognormal($F$9,$F$10)</f>
        <v>#VALUE!</v>
      </c>
      <c r="G13" s="42" t="e" vm="2">
        <f>[1]!GenLognormal($G$9,$G$10)</f>
        <v>#VALUE!</v>
      </c>
      <c r="H13" s="42" t="e" vm="2">
        <f>[1]!genUniform($H$9,$H$10)</f>
        <v>#VALUE!</v>
      </c>
      <c r="I13" s="42" t="e" vm="1">
        <f t="shared" si="0"/>
        <v>#VALUE!</v>
      </c>
      <c r="J13" s="42" t="e" vm="1">
        <f>$C13+$D13*I13/$G13+(1-$D13)*$F13*$E13</f>
        <v>#VALUE!</v>
      </c>
      <c r="K13" s="42" t="e" vm="2">
        <f>[1]!genUniform($K$9,$K$10)</f>
        <v>#VALUE!</v>
      </c>
      <c r="L13" s="42" t="e" vm="1">
        <f t="shared" si="1"/>
        <v>#VALUE!</v>
      </c>
      <c r="M13" s="42" t="e" vm="1">
        <f>$C13+$D13*L13/$G13+(1-$D13)*$F13*$E13</f>
        <v>#VALUE!</v>
      </c>
      <c r="N13" s="42" t="e" vm="2">
        <f>[1]!genUniform($N$9,$N$10)</f>
        <v>#VALUE!</v>
      </c>
      <c r="O13" s="42" t="e" vm="1">
        <f t="shared" si="2"/>
        <v>#VALUE!</v>
      </c>
      <c r="P13" s="42" t="e" vm="1">
        <f>$C13+$D13*O13/$G13+(1-$D13)*$F13*$E13</f>
        <v>#VALUE!</v>
      </c>
      <c r="Q13" s="46"/>
      <c r="R13" s="46"/>
      <c r="S13" s="46"/>
    </row>
    <row r="14" spans="1:19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[1]!GenLognormal($E$9,$E$10)</f>
        <v>#VALUE!</v>
      </c>
      <c r="F14" s="42" t="e" vm="2">
        <f>[1]!GenLognormal($F$9,$F$10)</f>
        <v>#VALUE!</v>
      </c>
      <c r="G14" s="42" t="e" vm="2">
        <f>[1]!GenLognormal($G$9,$G$10)</f>
        <v>#VALUE!</v>
      </c>
      <c r="H14" s="42" t="e" vm="2">
        <f>[1]!genUniform($H$9,$H$10)</f>
        <v>#VALUE!</v>
      </c>
      <c r="I14" s="42" t="e" vm="1">
        <f t="shared" si="0"/>
        <v>#VALUE!</v>
      </c>
      <c r="J14" s="42" t="e" vm="1">
        <f>$C14+$D14*I14/$G14+(1-$D14)*$F14*$E14</f>
        <v>#VALUE!</v>
      </c>
      <c r="K14" s="42" t="e" vm="2">
        <f>[1]!genUniform($K$9,$K$10)</f>
        <v>#VALUE!</v>
      </c>
      <c r="L14" s="42" t="e" vm="1">
        <f t="shared" si="1"/>
        <v>#VALUE!</v>
      </c>
      <c r="M14" s="42" t="e" vm="1">
        <f>$C14+$D14*L14/$G14+(1-$D14)*$F14*$E14</f>
        <v>#VALUE!</v>
      </c>
      <c r="N14" s="42" t="e" vm="2">
        <f>[1]!genUniform($N$9,$N$10)</f>
        <v>#VALUE!</v>
      </c>
      <c r="O14" s="42" t="e" vm="1">
        <f t="shared" si="2"/>
        <v>#VALUE!</v>
      </c>
      <c r="P14" s="42" t="e" vm="1">
        <f>$C14+$D14*O14/$G14+(1-$D14)*$F14*$E14</f>
        <v>#VALUE!</v>
      </c>
      <c r="Q14" s="46"/>
      <c r="R14" s="46"/>
      <c r="S14" s="46"/>
    </row>
    <row r="15" spans="1:19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[1]!GenLognormal($E$9,$E$10)</f>
        <v>#VALUE!</v>
      </c>
      <c r="F15" s="42" t="e" vm="2">
        <f>[1]!GenLognormal($F$9,$F$10)</f>
        <v>#VALUE!</v>
      </c>
      <c r="G15" s="42" t="e" vm="2">
        <f>[1]!GenLognormal($G$9,$G$10)</f>
        <v>#VALUE!</v>
      </c>
      <c r="H15" s="42" t="e" vm="2">
        <f>[1]!genUniform($H$9,$H$10)</f>
        <v>#VALUE!</v>
      </c>
      <c r="I15" s="42" t="e" vm="1">
        <f t="shared" si="0"/>
        <v>#VALUE!</v>
      </c>
      <c r="J15" s="42" t="e" vm="1">
        <f>$C15+$D15*I15/$G15+(1-$D15)*$F15*$E15</f>
        <v>#VALUE!</v>
      </c>
      <c r="K15" s="42" t="e" vm="2">
        <f>[1]!genUniform($K$9,$K$10)</f>
        <v>#VALUE!</v>
      </c>
      <c r="L15" s="42" t="e" vm="1">
        <f t="shared" si="1"/>
        <v>#VALUE!</v>
      </c>
      <c r="M15" s="42" t="e" vm="1">
        <f>$C15+$D15*L15/$G15+(1-$D15)*$F15*$E15</f>
        <v>#VALUE!</v>
      </c>
      <c r="N15" s="42" t="e" vm="2">
        <f>[1]!genUniform($N$9,$N$10)</f>
        <v>#VALUE!</v>
      </c>
      <c r="O15" s="42" t="e" vm="1">
        <f t="shared" si="2"/>
        <v>#VALUE!</v>
      </c>
      <c r="P15" s="42" t="e" vm="1">
        <f>$C15+$D15*O15/$G15+(1-$D15)*$F15*$E15</f>
        <v>#VALUE!</v>
      </c>
      <c r="Q15" s="46"/>
      <c r="R15" s="46"/>
      <c r="S15" s="46"/>
    </row>
    <row r="16" spans="1:19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[1]!GenLognormal($E$9,$E$10)</f>
        <v>#VALUE!</v>
      </c>
      <c r="F16" s="42" t="e" vm="2">
        <f>[1]!GenLognormal($F$9,$F$10)</f>
        <v>#VALUE!</v>
      </c>
      <c r="G16" s="42" t="e" vm="2">
        <f>[1]!GenLognormal($G$9,$G$10)</f>
        <v>#VALUE!</v>
      </c>
      <c r="H16" s="42" t="e" vm="2">
        <f>[1]!genUniform($H$9,$H$10)</f>
        <v>#VALUE!</v>
      </c>
      <c r="I16" s="42" t="e" vm="1">
        <f t="shared" si="0"/>
        <v>#VALUE!</v>
      </c>
      <c r="J16" s="42" t="e" vm="1">
        <f>$C16+$D16*I16/$G16+(1-$D16)*$F16*$E16</f>
        <v>#VALUE!</v>
      </c>
      <c r="K16" s="42" t="e" vm="2">
        <f>[1]!genUniform($K$9,$K$10)</f>
        <v>#VALUE!</v>
      </c>
      <c r="L16" s="42" t="e" vm="1">
        <f t="shared" si="1"/>
        <v>#VALUE!</v>
      </c>
      <c r="M16" s="42" t="e" vm="1">
        <f>$C16+$D16*L16/$G16+(1-$D16)*$F16*$E16</f>
        <v>#VALUE!</v>
      </c>
      <c r="N16" s="42" t="e" vm="2">
        <f>[1]!genUniform($N$9,$N$10)</f>
        <v>#VALUE!</v>
      </c>
      <c r="O16" s="42" t="e" vm="1">
        <f t="shared" si="2"/>
        <v>#VALUE!</v>
      </c>
      <c r="P16" s="42" t="e" vm="1">
        <f>$C16+$D16*O16/$G16+(1-$D16)*$F16*$E16</f>
        <v>#VALUE!</v>
      </c>
      <c r="Q16" s="46"/>
      <c r="R16" s="46"/>
      <c r="S16" s="46"/>
    </row>
    <row r="17" spans="1:16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[1]!GenLognormal($E$9,$E$10)</f>
        <v>#VALUE!</v>
      </c>
      <c r="F17" s="42" t="e" vm="2">
        <f>[1]!GenLognormal($F$9,$F$10)</f>
        <v>#VALUE!</v>
      </c>
      <c r="G17" s="42" t="e" vm="2">
        <f>[1]!GenLognormal($G$9,$G$10)</f>
        <v>#VALUE!</v>
      </c>
      <c r="H17" s="42" t="e" vm="2">
        <f>[1]!genUniform($H$9,$H$10)</f>
        <v>#VALUE!</v>
      </c>
      <c r="I17" s="42" t="e" vm="1">
        <f t="shared" si="0"/>
        <v>#VALUE!</v>
      </c>
      <c r="J17" s="42" t="e" vm="1">
        <f>$C17+$D17*I17/$G17+(1-$D17)*$F17*$E17</f>
        <v>#VALUE!</v>
      </c>
      <c r="K17" s="42" t="e" vm="2">
        <f>[1]!genUniform($K$9,$K$10)</f>
        <v>#VALUE!</v>
      </c>
      <c r="L17" s="42" t="e" vm="1">
        <f t="shared" si="1"/>
        <v>#VALUE!</v>
      </c>
      <c r="M17" s="42" t="e" vm="1">
        <f>$C17+$D17*L17/$G17+(1-$D17)*$F17*$E17</f>
        <v>#VALUE!</v>
      </c>
      <c r="N17" s="42" t="e" vm="2">
        <f>[1]!genUniform($N$9,$N$10)</f>
        <v>#VALUE!</v>
      </c>
      <c r="O17" s="42" t="e" vm="1">
        <f t="shared" si="2"/>
        <v>#VALUE!</v>
      </c>
      <c r="P17" s="42" t="e" vm="1">
        <f>$C17+$D17*O17/$G17+(1-$D17)*$F17*$E17</f>
        <v>#VALUE!</v>
      </c>
    </row>
    <row r="18" spans="1:16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[1]!GenLognormal($E$9,$E$10)</f>
        <v>#VALUE!</v>
      </c>
      <c r="F18" s="42" t="e" vm="2">
        <f>[1]!GenLognormal($F$9,$F$10)</f>
        <v>#VALUE!</v>
      </c>
      <c r="G18" s="42" t="e" vm="2">
        <f>[1]!GenLognormal($G$9,$G$10)</f>
        <v>#VALUE!</v>
      </c>
      <c r="H18" s="42" t="e" vm="2">
        <f>[1]!genUniform($H$9,$H$10)</f>
        <v>#VALUE!</v>
      </c>
      <c r="I18" s="42" t="e" vm="1">
        <f t="shared" si="0"/>
        <v>#VALUE!</v>
      </c>
      <c r="J18" s="42" t="e" vm="1">
        <f>$C18+$D18*I18/$G18+(1-$D18)*$F18*$E18</f>
        <v>#VALUE!</v>
      </c>
      <c r="K18" s="42" t="e" vm="2">
        <f>[1]!genUniform($K$9,$K$10)</f>
        <v>#VALUE!</v>
      </c>
      <c r="L18" s="42" t="e" vm="1">
        <f t="shared" si="1"/>
        <v>#VALUE!</v>
      </c>
      <c r="M18" s="42" t="e" vm="1">
        <f>$C18+$D18*L18/$G18+(1-$D18)*$F18*$E18</f>
        <v>#VALUE!</v>
      </c>
      <c r="N18" s="42" t="e" vm="2">
        <f>[1]!genUniform($N$9,$N$10)</f>
        <v>#VALUE!</v>
      </c>
      <c r="O18" s="42" t="e" vm="1">
        <f t="shared" si="2"/>
        <v>#VALUE!</v>
      </c>
      <c r="P18" s="42" t="e" vm="1">
        <f>$C18+$D18*O18/$G18+(1-$D18)*$F18*$E18</f>
        <v>#VALUE!</v>
      </c>
    </row>
    <row r="19" spans="1:16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[1]!GenLognormal($E$9,$E$10)</f>
        <v>#VALUE!</v>
      </c>
      <c r="F19" s="42" t="e" vm="2">
        <f>[1]!GenLognormal($F$9,$F$10)</f>
        <v>#VALUE!</v>
      </c>
      <c r="G19" s="42" t="e" vm="2">
        <f>[1]!GenLognormal($G$9,$G$10)</f>
        <v>#VALUE!</v>
      </c>
      <c r="H19" s="42" t="e" vm="2">
        <f>[1]!genUniform($H$9,$H$10)</f>
        <v>#VALUE!</v>
      </c>
      <c r="I19" s="42" t="e" vm="1">
        <f t="shared" si="0"/>
        <v>#VALUE!</v>
      </c>
      <c r="J19" s="42" t="e" vm="1">
        <f>$C19+$D19*I19/$G19+(1-$D19)*$F19*$E19</f>
        <v>#VALUE!</v>
      </c>
      <c r="K19" s="42" t="e" vm="2">
        <f>[1]!genUniform($K$9,$K$10)</f>
        <v>#VALUE!</v>
      </c>
      <c r="L19" s="42" t="e" vm="1">
        <f t="shared" si="1"/>
        <v>#VALUE!</v>
      </c>
      <c r="M19" s="42" t="e" vm="1">
        <f>$C19+$D19*L19/$G19+(1-$D19)*$F19*$E19</f>
        <v>#VALUE!</v>
      </c>
      <c r="N19" s="42" t="e" vm="2">
        <f>[1]!genUniform($N$9,$N$10)</f>
        <v>#VALUE!</v>
      </c>
      <c r="O19" s="42" t="e" vm="1">
        <f t="shared" si="2"/>
        <v>#VALUE!</v>
      </c>
      <c r="P19" s="42" t="e" vm="1">
        <f>$C19+$D19*O19/$G19+(1-$D19)*$F19*$E19</f>
        <v>#VALUE!</v>
      </c>
    </row>
    <row r="20" spans="1:16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[1]!GenLognormal($E$9,$E$10)</f>
        <v>#VALUE!</v>
      </c>
      <c r="F20" s="42" t="e" vm="2">
        <f>[1]!GenLognormal($F$9,$F$10)</f>
        <v>#VALUE!</v>
      </c>
      <c r="G20" s="42" t="e" vm="2">
        <f>[1]!GenLognormal($G$9,$G$10)</f>
        <v>#VALUE!</v>
      </c>
      <c r="H20" s="42" t="e" vm="2">
        <f>[1]!genUniform($H$9,$H$10)</f>
        <v>#VALUE!</v>
      </c>
      <c r="I20" s="42" t="e" vm="1">
        <f t="shared" si="0"/>
        <v>#VALUE!</v>
      </c>
      <c r="J20" s="42" t="e" vm="1">
        <f>$C20+$D20*I20/$G20+(1-$D20)*$F20*$E20</f>
        <v>#VALUE!</v>
      </c>
      <c r="K20" s="42" t="e" vm="2">
        <f>[1]!genUniform($K$9,$K$10)</f>
        <v>#VALUE!</v>
      </c>
      <c r="L20" s="42" t="e" vm="1">
        <f t="shared" si="1"/>
        <v>#VALUE!</v>
      </c>
      <c r="M20" s="42" t="e" vm="1">
        <f>$C20+$D20*L20/$G20+(1-$D20)*$F20*$E20</f>
        <v>#VALUE!</v>
      </c>
      <c r="N20" s="42" t="e" vm="2">
        <f>[1]!genUniform($N$9,$N$10)</f>
        <v>#VALUE!</v>
      </c>
      <c r="O20" s="42" t="e" vm="1">
        <f t="shared" si="2"/>
        <v>#VALUE!</v>
      </c>
      <c r="P20" s="42" t="e" vm="1">
        <f>$C20+$D20*O20/$G20+(1-$D20)*$F20*$E20</f>
        <v>#VALUE!</v>
      </c>
    </row>
    <row r="21" spans="1:16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[1]!GenLognormal($E$9,$E$10)</f>
        <v>#VALUE!</v>
      </c>
      <c r="F21" s="42" t="e" vm="2">
        <f>[1]!GenLognormal($F$9,$F$10)</f>
        <v>#VALUE!</v>
      </c>
      <c r="G21" s="42" t="e" vm="2">
        <f>[1]!GenLognormal($G$9,$G$10)</f>
        <v>#VALUE!</v>
      </c>
      <c r="H21" s="42" t="e" vm="2">
        <f>[1]!genUniform($H$9,$H$10)</f>
        <v>#VALUE!</v>
      </c>
      <c r="I21" s="42" t="e" vm="1">
        <f t="shared" si="0"/>
        <v>#VALUE!</v>
      </c>
      <c r="J21" s="42" t="e" vm="1">
        <f>$C21+$D21*I21/$G21+(1-$D21)*$F21*$E21</f>
        <v>#VALUE!</v>
      </c>
      <c r="K21" s="42" t="e" vm="2">
        <f>[1]!genUniform($K$9,$K$10)</f>
        <v>#VALUE!</v>
      </c>
      <c r="L21" s="42" t="e" vm="1">
        <f t="shared" si="1"/>
        <v>#VALUE!</v>
      </c>
      <c r="M21" s="42" t="e" vm="1">
        <f>$C21+$D21*L21/$G21+(1-$D21)*$F21*$E21</f>
        <v>#VALUE!</v>
      </c>
      <c r="N21" s="42" t="e" vm="2">
        <f>[1]!genUniform($N$9,$N$10)</f>
        <v>#VALUE!</v>
      </c>
      <c r="O21" s="42" t="e" vm="1">
        <f t="shared" si="2"/>
        <v>#VALUE!</v>
      </c>
      <c r="P21" s="42" t="e" vm="1">
        <f>$C21+$D21*O21/$G21+(1-$D21)*$F21*$E21</f>
        <v>#VALUE!</v>
      </c>
    </row>
    <row r="22" spans="1:16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[1]!GenLognormal($E$9,$E$10)</f>
        <v>#VALUE!</v>
      </c>
      <c r="F22" s="42" t="e" vm="2">
        <f>[1]!GenLognormal($F$9,$F$10)</f>
        <v>#VALUE!</v>
      </c>
      <c r="G22" s="42" t="e" vm="2">
        <f>[1]!GenLognormal($G$9,$G$10)</f>
        <v>#VALUE!</v>
      </c>
      <c r="H22" s="42" t="e" vm="2">
        <f>[1]!genUniform($H$9,$H$10)</f>
        <v>#VALUE!</v>
      </c>
      <c r="I22" s="42" t="e" vm="1">
        <f t="shared" si="0"/>
        <v>#VALUE!</v>
      </c>
      <c r="J22" s="42" t="e" vm="1">
        <f>$C22+$D22*I22/$G22+(1-$D22)*$F22*$E22</f>
        <v>#VALUE!</v>
      </c>
      <c r="K22" s="42" t="e" vm="2">
        <f>[1]!genUniform($K$9,$K$10)</f>
        <v>#VALUE!</v>
      </c>
      <c r="L22" s="42" t="e" vm="1">
        <f t="shared" si="1"/>
        <v>#VALUE!</v>
      </c>
      <c r="M22" s="42" t="e" vm="1">
        <f>$C22+$D22*L22/$G22+(1-$D22)*$F22*$E22</f>
        <v>#VALUE!</v>
      </c>
      <c r="N22" s="42" t="e" vm="2">
        <f>[1]!genUniform($N$9,$N$10)</f>
        <v>#VALUE!</v>
      </c>
      <c r="O22" s="42" t="e" vm="1">
        <f t="shared" si="2"/>
        <v>#VALUE!</v>
      </c>
      <c r="P22" s="42" t="e" vm="1">
        <f>$C22+$D22*O22/$G22+(1-$D22)*$F22*$E22</f>
        <v>#VALUE!</v>
      </c>
    </row>
    <row r="23" spans="1:16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[1]!GenLognormal($E$9,$E$10)</f>
        <v>#VALUE!</v>
      </c>
      <c r="F23" s="42" t="e" vm="2">
        <f>[1]!GenLognormal($F$9,$F$10)</f>
        <v>#VALUE!</v>
      </c>
      <c r="G23" s="42" t="e" vm="2">
        <f>[1]!GenLognormal($G$9,$G$10)</f>
        <v>#VALUE!</v>
      </c>
      <c r="H23" s="42" t="e" vm="2">
        <f>[1]!genUniform($H$9,$H$10)</f>
        <v>#VALUE!</v>
      </c>
      <c r="I23" s="42" t="e" vm="1">
        <f t="shared" si="0"/>
        <v>#VALUE!</v>
      </c>
      <c r="J23" s="42" t="e" vm="1">
        <f>$C23+$D23*I23/$G23+(1-$D23)*$F23*$E23</f>
        <v>#VALUE!</v>
      </c>
      <c r="K23" s="42" t="e" vm="2">
        <f>[1]!genUniform($K$9,$K$10)</f>
        <v>#VALUE!</v>
      </c>
      <c r="L23" s="42" t="e" vm="1">
        <f t="shared" si="1"/>
        <v>#VALUE!</v>
      </c>
      <c r="M23" s="42" t="e" vm="1">
        <f>$C23+$D23*L23/$G23+(1-$D23)*$F23*$E23</f>
        <v>#VALUE!</v>
      </c>
      <c r="N23" s="42" t="e" vm="2">
        <f>[1]!genUniform($N$9,$N$10)</f>
        <v>#VALUE!</v>
      </c>
      <c r="O23" s="42" t="e" vm="1">
        <f t="shared" si="2"/>
        <v>#VALUE!</v>
      </c>
      <c r="P23" s="42" t="e" vm="1">
        <f>$C23+$D23*O23/$G23+(1-$D23)*$F23*$E23</f>
        <v>#VALUE!</v>
      </c>
    </row>
    <row r="24" spans="1:16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[1]!GenLognormal($E$9,$E$10)</f>
        <v>#VALUE!</v>
      </c>
      <c r="F24" s="42" t="e" vm="2">
        <f>[1]!GenLognormal($F$9,$F$10)</f>
        <v>#VALUE!</v>
      </c>
      <c r="G24" s="42" t="e" vm="2">
        <f>[1]!GenLognormal($G$9,$G$10)</f>
        <v>#VALUE!</v>
      </c>
      <c r="H24" s="42" t="e" vm="2">
        <f>[1]!genUniform($H$9,$H$10)</f>
        <v>#VALUE!</v>
      </c>
      <c r="I24" s="42" t="e" vm="1">
        <f t="shared" si="0"/>
        <v>#VALUE!</v>
      </c>
      <c r="J24" s="42" t="e" vm="1">
        <f>$C24+$D24*I24/$G24+(1-$D24)*$F24*$E24</f>
        <v>#VALUE!</v>
      </c>
      <c r="K24" s="42" t="e" vm="2">
        <f>[1]!genUniform($K$9,$K$10)</f>
        <v>#VALUE!</v>
      </c>
      <c r="L24" s="42" t="e" vm="1">
        <f t="shared" si="1"/>
        <v>#VALUE!</v>
      </c>
      <c r="M24" s="42" t="e" vm="1">
        <f>$C24+$D24*L24/$G24+(1-$D24)*$F24*$E24</f>
        <v>#VALUE!</v>
      </c>
      <c r="N24" s="42" t="e" vm="2">
        <f>[1]!genUniform($N$9,$N$10)</f>
        <v>#VALUE!</v>
      </c>
      <c r="O24" s="42" t="e" vm="1">
        <f t="shared" si="2"/>
        <v>#VALUE!</v>
      </c>
      <c r="P24" s="42" t="e" vm="1">
        <f>$C24+$D24*O24/$G24+(1-$D24)*$F24*$E24</f>
        <v>#VALUE!</v>
      </c>
    </row>
    <row r="25" spans="1:16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[1]!GenLognormal($E$9,$E$10)</f>
        <v>#VALUE!</v>
      </c>
      <c r="F25" s="42" t="e" vm="2">
        <f>[1]!GenLognormal($F$9,$F$10)</f>
        <v>#VALUE!</v>
      </c>
      <c r="G25" s="42" t="e" vm="2">
        <f>[1]!GenLognormal($G$9,$G$10)</f>
        <v>#VALUE!</v>
      </c>
      <c r="H25" s="42" t="e" vm="2">
        <f>[1]!genUniform($H$9,$H$10)</f>
        <v>#VALUE!</v>
      </c>
      <c r="I25" s="42" t="e" vm="1">
        <f t="shared" si="0"/>
        <v>#VALUE!</v>
      </c>
      <c r="J25" s="42" t="e" vm="1">
        <f>$C25+$D25*I25/$G25+(1-$D25)*$F25*$E25</f>
        <v>#VALUE!</v>
      </c>
      <c r="K25" s="42" t="e" vm="2">
        <f>[1]!genUniform($K$9,$K$10)</f>
        <v>#VALUE!</v>
      </c>
      <c r="L25" s="42" t="e" vm="1">
        <f t="shared" si="1"/>
        <v>#VALUE!</v>
      </c>
      <c r="M25" s="42" t="e" vm="1">
        <f>$C25+$D25*L25/$G25+(1-$D25)*$F25*$E25</f>
        <v>#VALUE!</v>
      </c>
      <c r="N25" s="42" t="e" vm="2">
        <f>[1]!genUniform($N$9,$N$10)</f>
        <v>#VALUE!</v>
      </c>
      <c r="O25" s="42" t="e" vm="1">
        <f t="shared" si="2"/>
        <v>#VALUE!</v>
      </c>
      <c r="P25" s="42" t="e" vm="1">
        <f>$C25+$D25*O25/$G25+(1-$D25)*$F25*$E25</f>
        <v>#VALUE!</v>
      </c>
    </row>
    <row r="26" spans="1:16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[1]!GenLognormal($E$9,$E$10)</f>
        <v>#VALUE!</v>
      </c>
      <c r="F26" s="42" t="e" vm="2">
        <f>[1]!GenLognormal($F$9,$F$10)</f>
        <v>#VALUE!</v>
      </c>
      <c r="G26" s="42" t="e" vm="2">
        <f>[1]!GenLognormal($G$9,$G$10)</f>
        <v>#VALUE!</v>
      </c>
      <c r="H26" s="42" t="e" vm="2">
        <f>[1]!genUniform($H$9,$H$10)</f>
        <v>#VALUE!</v>
      </c>
      <c r="I26" s="42" t="e" vm="1">
        <f t="shared" si="0"/>
        <v>#VALUE!</v>
      </c>
      <c r="J26" s="42" t="e" vm="1">
        <f>$C26+$D26*I26/$G26+(1-$D26)*$F26*$E26</f>
        <v>#VALUE!</v>
      </c>
      <c r="K26" s="42" t="e" vm="2">
        <f>[1]!genUniform($K$9,$K$10)</f>
        <v>#VALUE!</v>
      </c>
      <c r="L26" s="42" t="e" vm="1">
        <f t="shared" si="1"/>
        <v>#VALUE!</v>
      </c>
      <c r="M26" s="42" t="e" vm="1">
        <f>$C26+$D26*L26/$G26+(1-$D26)*$F26*$E26</f>
        <v>#VALUE!</v>
      </c>
      <c r="N26" s="42" t="e" vm="2">
        <f>[1]!genUniform($N$9,$N$10)</f>
        <v>#VALUE!</v>
      </c>
      <c r="O26" s="42" t="e" vm="1">
        <f t="shared" si="2"/>
        <v>#VALUE!</v>
      </c>
      <c r="P26" s="42" t="e" vm="1">
        <f>$C26+$D26*O26/$G26+(1-$D26)*$F26*$E26</f>
        <v>#VALUE!</v>
      </c>
    </row>
    <row r="27" spans="1:16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[1]!GenLognormal($E$9,$E$10)</f>
        <v>#VALUE!</v>
      </c>
      <c r="F27" s="42" t="e" vm="2">
        <f>[1]!GenLognormal($F$9,$F$10)</f>
        <v>#VALUE!</v>
      </c>
      <c r="G27" s="42" t="e" vm="2">
        <f>[1]!GenLognormal($G$9,$G$10)</f>
        <v>#VALUE!</v>
      </c>
      <c r="H27" s="42" t="e" vm="2">
        <f>[1]!genUniform($H$9,$H$10)</f>
        <v>#VALUE!</v>
      </c>
      <c r="I27" s="42" t="e" vm="1">
        <f t="shared" si="0"/>
        <v>#VALUE!</v>
      </c>
      <c r="J27" s="42" t="e" vm="1">
        <f>$C27+$D27*I27/$G27+(1-$D27)*$F27*$E27</f>
        <v>#VALUE!</v>
      </c>
      <c r="K27" s="42" t="e" vm="2">
        <f>[1]!genUniform($K$9,$K$10)</f>
        <v>#VALUE!</v>
      </c>
      <c r="L27" s="42" t="e" vm="1">
        <f t="shared" si="1"/>
        <v>#VALUE!</v>
      </c>
      <c r="M27" s="42" t="e" vm="1">
        <f>$C27+$D27*L27/$G27+(1-$D27)*$F27*$E27</f>
        <v>#VALUE!</v>
      </c>
      <c r="N27" s="42" t="e" vm="2">
        <f>[1]!genUniform($N$9,$N$10)</f>
        <v>#VALUE!</v>
      </c>
      <c r="O27" s="42" t="e" vm="1">
        <f t="shared" si="2"/>
        <v>#VALUE!</v>
      </c>
      <c r="P27" s="42" t="e" vm="1">
        <f>$C27+$D27*O27/$G27+(1-$D27)*$F27*$E27</f>
        <v>#VALUE!</v>
      </c>
    </row>
    <row r="28" spans="1:16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[1]!GenLognormal($E$9,$E$10)</f>
        <v>#VALUE!</v>
      </c>
      <c r="F28" s="42" t="e" vm="2">
        <f>[1]!GenLognormal($F$9,$F$10)</f>
        <v>#VALUE!</v>
      </c>
      <c r="G28" s="42" t="e" vm="2">
        <f>[1]!GenLognormal($G$9,$G$10)</f>
        <v>#VALUE!</v>
      </c>
      <c r="H28" s="42" t="e" vm="2">
        <f>[1]!genUniform($H$9,$H$10)</f>
        <v>#VALUE!</v>
      </c>
      <c r="I28" s="42" t="e" vm="1">
        <f t="shared" si="0"/>
        <v>#VALUE!</v>
      </c>
      <c r="J28" s="42" t="e" vm="1">
        <f>$C28+$D28*I28/$G28+(1-$D28)*$F28*$E28</f>
        <v>#VALUE!</v>
      </c>
      <c r="K28" s="42" t="e" vm="2">
        <f>[1]!genUniform($K$9,$K$10)</f>
        <v>#VALUE!</v>
      </c>
      <c r="L28" s="42" t="e" vm="1">
        <f t="shared" si="1"/>
        <v>#VALUE!</v>
      </c>
      <c r="M28" s="42" t="e" vm="1">
        <f>$C28+$D28*L28/$G28+(1-$D28)*$F28*$E28</f>
        <v>#VALUE!</v>
      </c>
      <c r="N28" s="42" t="e" vm="2">
        <f>[1]!genUniform($N$9,$N$10)</f>
        <v>#VALUE!</v>
      </c>
      <c r="O28" s="42" t="e" vm="1">
        <f t="shared" si="2"/>
        <v>#VALUE!</v>
      </c>
      <c r="P28" s="42" t="e" vm="1">
        <f>$C28+$D28*O28/$G28+(1-$D28)*$F28*$E28</f>
        <v>#VALUE!</v>
      </c>
    </row>
    <row r="29" spans="1:16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[1]!GenLognormal($E$9,$E$10)</f>
        <v>#VALUE!</v>
      </c>
      <c r="F29" s="42" t="e" vm="2">
        <f>[1]!GenLognormal($F$9,$F$10)</f>
        <v>#VALUE!</v>
      </c>
      <c r="G29" s="42" t="e" vm="2">
        <f>[1]!GenLognormal($G$9,$G$10)</f>
        <v>#VALUE!</v>
      </c>
      <c r="H29" s="42" t="e" vm="2">
        <f>[1]!genUniform($H$9,$H$10)</f>
        <v>#VALUE!</v>
      </c>
      <c r="I29" s="42" t="e" vm="1">
        <f t="shared" si="0"/>
        <v>#VALUE!</v>
      </c>
      <c r="J29" s="42" t="e" vm="1">
        <f>$C29+$D29*I29/$G29+(1-$D29)*$F29*$E29</f>
        <v>#VALUE!</v>
      </c>
      <c r="K29" s="42" t="e" vm="2">
        <f>[1]!genUniform($K$9,$K$10)</f>
        <v>#VALUE!</v>
      </c>
      <c r="L29" s="42" t="e" vm="1">
        <f t="shared" si="1"/>
        <v>#VALUE!</v>
      </c>
      <c r="M29" s="42" t="e" vm="1">
        <f>$C29+$D29*L29/$G29+(1-$D29)*$F29*$E29</f>
        <v>#VALUE!</v>
      </c>
      <c r="N29" s="42" t="e" vm="2">
        <f>[1]!genUniform($N$9,$N$10)</f>
        <v>#VALUE!</v>
      </c>
      <c r="O29" s="42" t="e" vm="1">
        <f t="shared" si="2"/>
        <v>#VALUE!</v>
      </c>
      <c r="P29" s="42" t="e" vm="1">
        <f>$C29+$D29*O29/$G29+(1-$D29)*$F29*$E29</f>
        <v>#VALUE!</v>
      </c>
    </row>
    <row r="30" spans="1:16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[1]!GenLognormal($E$9,$E$10)</f>
        <v>#VALUE!</v>
      </c>
      <c r="F30" s="42" t="e" vm="2">
        <f>[1]!GenLognormal($F$9,$F$10)</f>
        <v>#VALUE!</v>
      </c>
      <c r="G30" s="42" t="e" vm="2">
        <f>[1]!GenLognormal($G$9,$G$10)</f>
        <v>#VALUE!</v>
      </c>
      <c r="H30" s="42" t="e" vm="2">
        <f>[1]!genUniform($H$9,$H$10)</f>
        <v>#VALUE!</v>
      </c>
      <c r="I30" s="42" t="e" vm="1">
        <f t="shared" si="0"/>
        <v>#VALUE!</v>
      </c>
      <c r="J30" s="42" t="e" vm="1">
        <f>$C30+$D30*I30/$G30+(1-$D30)*$F30*$E30</f>
        <v>#VALUE!</v>
      </c>
      <c r="K30" s="42" t="e" vm="2">
        <f>[1]!genUniform($K$9,$K$10)</f>
        <v>#VALUE!</v>
      </c>
      <c r="L30" s="42" t="e" vm="1">
        <f t="shared" si="1"/>
        <v>#VALUE!</v>
      </c>
      <c r="M30" s="42" t="e" vm="1">
        <f>$C30+$D30*L30/$G30+(1-$D30)*$F30*$E30</f>
        <v>#VALUE!</v>
      </c>
      <c r="N30" s="42" t="e" vm="2">
        <f>[1]!genUniform($N$9,$N$10)</f>
        <v>#VALUE!</v>
      </c>
      <c r="O30" s="42" t="e" vm="1">
        <f t="shared" si="2"/>
        <v>#VALUE!</v>
      </c>
      <c r="P30" s="42" t="e" vm="1">
        <f>$C30+$D30*O30/$G30+(1-$D30)*$F30*$E30</f>
        <v>#VALUE!</v>
      </c>
    </row>
    <row r="31" spans="1:16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[1]!GenLognormal($E$9,$E$10)</f>
        <v>#VALUE!</v>
      </c>
      <c r="F31" s="42" t="e" vm="2">
        <f>[1]!GenLognormal($F$9,$F$10)</f>
        <v>#VALUE!</v>
      </c>
      <c r="G31" s="42" t="e" vm="2">
        <f>[1]!GenLognormal($G$9,$G$10)</f>
        <v>#VALUE!</v>
      </c>
      <c r="H31" s="42" t="e" vm="2">
        <f>[1]!genUniform($H$9,$H$10)</f>
        <v>#VALUE!</v>
      </c>
      <c r="I31" s="42" t="e" vm="1">
        <f t="shared" si="0"/>
        <v>#VALUE!</v>
      </c>
      <c r="J31" s="42" t="e" vm="1">
        <f>$C31+$D31*I31/$G31+(1-$D31)*$F31*$E31</f>
        <v>#VALUE!</v>
      </c>
      <c r="K31" s="42" t="e" vm="2">
        <f>[1]!genUniform($K$9,$K$10)</f>
        <v>#VALUE!</v>
      </c>
      <c r="L31" s="42" t="e" vm="1">
        <f t="shared" si="1"/>
        <v>#VALUE!</v>
      </c>
      <c r="M31" s="42" t="e" vm="1">
        <f>$C31+$D31*L31/$G31+(1-$D31)*$F31*$E31</f>
        <v>#VALUE!</v>
      </c>
      <c r="N31" s="42" t="e" vm="2">
        <f>[1]!genUniform($N$9,$N$10)</f>
        <v>#VALUE!</v>
      </c>
      <c r="O31" s="42" t="e" vm="1">
        <f t="shared" si="2"/>
        <v>#VALUE!</v>
      </c>
      <c r="P31" s="42" t="e" vm="1">
        <f>$C31+$D31*O31/$G31+(1-$D31)*$F31*$E31</f>
        <v>#VALUE!</v>
      </c>
    </row>
    <row r="32" spans="1:16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[1]!GenLognormal($E$9,$E$10)</f>
        <v>#VALUE!</v>
      </c>
      <c r="F32" s="42" t="e" vm="2">
        <f>[1]!GenLognormal($F$9,$F$10)</f>
        <v>#VALUE!</v>
      </c>
      <c r="G32" s="42" t="e" vm="2">
        <f>[1]!GenLognormal($G$9,$G$10)</f>
        <v>#VALUE!</v>
      </c>
      <c r="H32" s="42" t="e" vm="2">
        <f>[1]!genUniform($H$9,$H$10)</f>
        <v>#VALUE!</v>
      </c>
      <c r="I32" s="42" t="e" vm="1">
        <f t="shared" si="0"/>
        <v>#VALUE!</v>
      </c>
      <c r="J32" s="42" t="e" vm="1">
        <f>$C32+$D32*I32/$G32+(1-$D32)*$F32*$E32</f>
        <v>#VALUE!</v>
      </c>
      <c r="K32" s="42" t="e" vm="2">
        <f>[1]!genUniform($K$9,$K$10)</f>
        <v>#VALUE!</v>
      </c>
      <c r="L32" s="42" t="e" vm="1">
        <f t="shared" si="1"/>
        <v>#VALUE!</v>
      </c>
      <c r="M32" s="42" t="e" vm="1">
        <f>$C32+$D32*L32/$G32+(1-$D32)*$F32*$E32</f>
        <v>#VALUE!</v>
      </c>
      <c r="N32" s="42" t="e" vm="2">
        <f>[1]!genUniform($N$9,$N$10)</f>
        <v>#VALUE!</v>
      </c>
      <c r="O32" s="42" t="e" vm="1">
        <f t="shared" si="2"/>
        <v>#VALUE!</v>
      </c>
      <c r="P32" s="42" t="e" vm="1">
        <f>$C32+$D32*O32/$G32+(1-$D32)*$F32*$E32</f>
        <v>#VALUE!</v>
      </c>
    </row>
    <row r="33" spans="1:16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[1]!GenLognormal($E$9,$E$10)</f>
        <v>#VALUE!</v>
      </c>
      <c r="F33" s="42" t="e" vm="2">
        <f>[1]!GenLognormal($F$9,$F$10)</f>
        <v>#VALUE!</v>
      </c>
      <c r="G33" s="42" t="e" vm="2">
        <f>[1]!GenLognormal($G$9,$G$10)</f>
        <v>#VALUE!</v>
      </c>
      <c r="H33" s="42" t="e" vm="2">
        <f>[1]!genUniform($H$9,$H$10)</f>
        <v>#VALUE!</v>
      </c>
      <c r="I33" s="42" t="e" vm="1">
        <f t="shared" si="0"/>
        <v>#VALUE!</v>
      </c>
      <c r="J33" s="42" t="e" vm="1">
        <f>$C33+$D33*I33/$G33+(1-$D33)*$F33*$E33</f>
        <v>#VALUE!</v>
      </c>
      <c r="K33" s="42" t="e" vm="2">
        <f>[1]!genUniform($K$9,$K$10)</f>
        <v>#VALUE!</v>
      </c>
      <c r="L33" s="42" t="e" vm="1">
        <f t="shared" si="1"/>
        <v>#VALUE!</v>
      </c>
      <c r="M33" s="42" t="e" vm="1">
        <f>$C33+$D33*L33/$G33+(1-$D33)*$F33*$E33</f>
        <v>#VALUE!</v>
      </c>
      <c r="N33" s="42" t="e" vm="2">
        <f>[1]!genUniform($N$9,$N$10)</f>
        <v>#VALUE!</v>
      </c>
      <c r="O33" s="42" t="e" vm="1">
        <f t="shared" si="2"/>
        <v>#VALUE!</v>
      </c>
      <c r="P33" s="42" t="e" vm="1">
        <f>$C33+$D33*O33/$G33+(1-$D33)*$F33*$E33</f>
        <v>#VALUE!</v>
      </c>
    </row>
    <row r="34" spans="1:16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[1]!GenLognormal($E$9,$E$10)</f>
        <v>#VALUE!</v>
      </c>
      <c r="F34" s="42" t="e" vm="2">
        <f>[1]!GenLognormal($F$9,$F$10)</f>
        <v>#VALUE!</v>
      </c>
      <c r="G34" s="42" t="e" vm="2">
        <f>[1]!GenLognormal($G$9,$G$10)</f>
        <v>#VALUE!</v>
      </c>
      <c r="H34" s="42" t="e" vm="2">
        <f>[1]!genUniform($H$9,$H$10)</f>
        <v>#VALUE!</v>
      </c>
      <c r="I34" s="42" t="e" vm="1">
        <f t="shared" si="0"/>
        <v>#VALUE!</v>
      </c>
      <c r="J34" s="42" t="e" vm="1">
        <f>$C34+$D34*I34/$G34+(1-$D34)*$F34*$E34</f>
        <v>#VALUE!</v>
      </c>
      <c r="K34" s="42" t="e" vm="2">
        <f>[1]!genUniform($K$9,$K$10)</f>
        <v>#VALUE!</v>
      </c>
      <c r="L34" s="42" t="e" vm="1">
        <f t="shared" si="1"/>
        <v>#VALUE!</v>
      </c>
      <c r="M34" s="42" t="e" vm="1">
        <f>$C34+$D34*L34/$G34+(1-$D34)*$F34*$E34</f>
        <v>#VALUE!</v>
      </c>
      <c r="N34" s="42" t="e" vm="2">
        <f>[1]!genUniform($N$9,$N$10)</f>
        <v>#VALUE!</v>
      </c>
      <c r="O34" s="42" t="e" vm="1">
        <f t="shared" si="2"/>
        <v>#VALUE!</v>
      </c>
      <c r="P34" s="42" t="e" vm="1">
        <f>$C34+$D34*O34/$G34+(1-$D34)*$F34*$E34</f>
        <v>#VALUE!</v>
      </c>
    </row>
    <row r="35" spans="1:16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[1]!GenLognormal($E$9,$E$10)</f>
        <v>#VALUE!</v>
      </c>
      <c r="F35" s="42" t="e" vm="2">
        <f>[1]!GenLognormal($F$9,$F$10)</f>
        <v>#VALUE!</v>
      </c>
      <c r="G35" s="42" t="e" vm="2">
        <f>[1]!GenLognormal($G$9,$G$10)</f>
        <v>#VALUE!</v>
      </c>
      <c r="H35" s="42" t="e" vm="2">
        <f>[1]!genUniform($H$9,$H$10)</f>
        <v>#VALUE!</v>
      </c>
      <c r="I35" s="42" t="e" vm="1">
        <f t="shared" si="0"/>
        <v>#VALUE!</v>
      </c>
      <c r="J35" s="42" t="e" vm="1">
        <f>$C35+$D35*I35/$G35+(1-$D35)*$F35*$E35</f>
        <v>#VALUE!</v>
      </c>
      <c r="K35" s="42" t="e" vm="2">
        <f>[1]!genUniform($K$9,$K$10)</f>
        <v>#VALUE!</v>
      </c>
      <c r="L35" s="42" t="e" vm="1">
        <f t="shared" si="1"/>
        <v>#VALUE!</v>
      </c>
      <c r="M35" s="42" t="e" vm="1">
        <f>$C35+$D35*L35/$G35+(1-$D35)*$F35*$E35</f>
        <v>#VALUE!</v>
      </c>
      <c r="N35" s="42" t="e" vm="2">
        <f>[1]!genUniform($N$9,$N$10)</f>
        <v>#VALUE!</v>
      </c>
      <c r="O35" s="42" t="e" vm="1">
        <f t="shared" si="2"/>
        <v>#VALUE!</v>
      </c>
      <c r="P35" s="42" t="e" vm="1">
        <f>$C35+$D35*O35/$G35+(1-$D35)*$F35*$E35</f>
        <v>#VALUE!</v>
      </c>
    </row>
    <row r="36" spans="1:16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[1]!GenLognormal($E$9,$E$10)</f>
        <v>#VALUE!</v>
      </c>
      <c r="F36" s="42" t="e" vm="2">
        <f>[1]!GenLognormal($F$9,$F$10)</f>
        <v>#VALUE!</v>
      </c>
      <c r="G36" s="42" t="e" vm="2">
        <f>[1]!GenLognormal($G$9,$G$10)</f>
        <v>#VALUE!</v>
      </c>
      <c r="H36" s="42" t="e" vm="2">
        <f>[1]!genUniform($H$9,$H$10)</f>
        <v>#VALUE!</v>
      </c>
      <c r="I36" s="42" t="e" vm="1">
        <f t="shared" si="0"/>
        <v>#VALUE!</v>
      </c>
      <c r="J36" s="42" t="e" vm="1">
        <f>$C36+$D36*I36/$G36+(1-$D36)*$F36*$E36</f>
        <v>#VALUE!</v>
      </c>
      <c r="K36" s="42" t="e" vm="2">
        <f>[1]!genUniform($K$9,$K$10)</f>
        <v>#VALUE!</v>
      </c>
      <c r="L36" s="42" t="e" vm="1">
        <f t="shared" si="1"/>
        <v>#VALUE!</v>
      </c>
      <c r="M36" s="42" t="e" vm="1">
        <f>$C36+$D36*L36/$G36+(1-$D36)*$F36*$E36</f>
        <v>#VALUE!</v>
      </c>
      <c r="N36" s="42" t="e" vm="2">
        <f>[1]!genUniform($N$9,$N$10)</f>
        <v>#VALUE!</v>
      </c>
      <c r="O36" s="42" t="e" vm="1">
        <f t="shared" si="2"/>
        <v>#VALUE!</v>
      </c>
      <c r="P36" s="42" t="e" vm="1">
        <f>$C36+$D36*O36/$G36+(1-$D36)*$F36*$E36</f>
        <v>#VALUE!</v>
      </c>
    </row>
    <row r="37" spans="1:16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[1]!GenLognormal($E$9,$E$10)</f>
        <v>#VALUE!</v>
      </c>
      <c r="F37" s="42" t="e" vm="2">
        <f>[1]!GenLognormal($F$9,$F$10)</f>
        <v>#VALUE!</v>
      </c>
      <c r="G37" s="42" t="e" vm="2">
        <f>[1]!GenLognormal($G$9,$G$10)</f>
        <v>#VALUE!</v>
      </c>
      <c r="H37" s="42" t="e" vm="2">
        <f>[1]!genUniform($H$9,$H$10)</f>
        <v>#VALUE!</v>
      </c>
      <c r="I37" s="42" t="e" vm="1">
        <f t="shared" si="0"/>
        <v>#VALUE!</v>
      </c>
      <c r="J37" s="42" t="e" vm="1">
        <f>$C37+$D37*I37/$G37+(1-$D37)*$F37*$E37</f>
        <v>#VALUE!</v>
      </c>
      <c r="K37" s="42" t="e" vm="2">
        <f>[1]!genUniform($K$9,$K$10)</f>
        <v>#VALUE!</v>
      </c>
      <c r="L37" s="42" t="e" vm="1">
        <f t="shared" si="1"/>
        <v>#VALUE!</v>
      </c>
      <c r="M37" s="42" t="e" vm="1">
        <f>$C37+$D37*L37/$G37+(1-$D37)*$F37*$E37</f>
        <v>#VALUE!</v>
      </c>
      <c r="N37" s="42" t="e" vm="2">
        <f>[1]!genUniform($N$9,$N$10)</f>
        <v>#VALUE!</v>
      </c>
      <c r="O37" s="42" t="e" vm="1">
        <f t="shared" si="2"/>
        <v>#VALUE!</v>
      </c>
      <c r="P37" s="42" t="e" vm="1">
        <f>$C37+$D37*O37/$G37+(1-$D37)*$F37*$E37</f>
        <v>#VALUE!</v>
      </c>
    </row>
    <row r="38" spans="1:16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[1]!GenLognormal($E$9,$E$10)</f>
        <v>#VALUE!</v>
      </c>
      <c r="F38" s="42" t="e" vm="2">
        <f>[1]!GenLognormal($F$9,$F$10)</f>
        <v>#VALUE!</v>
      </c>
      <c r="G38" s="42" t="e" vm="2">
        <f>[1]!GenLognormal($G$9,$G$10)</f>
        <v>#VALUE!</v>
      </c>
      <c r="H38" s="42" t="e" vm="2">
        <f>[1]!genUniform($H$9,$H$10)</f>
        <v>#VALUE!</v>
      </c>
      <c r="I38" s="42" t="e" vm="1">
        <f t="shared" si="0"/>
        <v>#VALUE!</v>
      </c>
      <c r="J38" s="42" t="e" vm="1">
        <f>$C38+$D38*I38/$G38+(1-$D38)*$F38*$E38</f>
        <v>#VALUE!</v>
      </c>
      <c r="K38" s="42" t="e" vm="2">
        <f>[1]!genUniform($K$9,$K$10)</f>
        <v>#VALUE!</v>
      </c>
      <c r="L38" s="42" t="e" vm="1">
        <f t="shared" si="1"/>
        <v>#VALUE!</v>
      </c>
      <c r="M38" s="42" t="e" vm="1">
        <f>$C38+$D38*L38/$G38+(1-$D38)*$F38*$E38</f>
        <v>#VALUE!</v>
      </c>
      <c r="N38" s="42" t="e" vm="2">
        <f>[1]!genUniform($N$9,$N$10)</f>
        <v>#VALUE!</v>
      </c>
      <c r="O38" s="42" t="e" vm="1">
        <f t="shared" si="2"/>
        <v>#VALUE!</v>
      </c>
      <c r="P38" s="42" t="e" vm="1">
        <f>$C38+$D38*O38/$G38+(1-$D38)*$F38*$E38</f>
        <v>#VALUE!</v>
      </c>
    </row>
    <row r="39" spans="1:16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[1]!GenLognormal($E$9,$E$10)</f>
        <v>#VALUE!</v>
      </c>
      <c r="F39" s="42" t="e" vm="2">
        <f>[1]!GenLognormal($F$9,$F$10)</f>
        <v>#VALUE!</v>
      </c>
      <c r="G39" s="42" t="e" vm="2">
        <f>[1]!GenLognormal($G$9,$G$10)</f>
        <v>#VALUE!</v>
      </c>
      <c r="H39" s="42" t="e" vm="2">
        <f>[1]!genUniform($H$9,$H$10)</f>
        <v>#VALUE!</v>
      </c>
      <c r="I39" s="42" t="e" vm="1">
        <f t="shared" si="0"/>
        <v>#VALUE!</v>
      </c>
      <c r="J39" s="42" t="e" vm="1">
        <f>$C39+$D39*I39/$G39+(1-$D39)*$F39*$E39</f>
        <v>#VALUE!</v>
      </c>
      <c r="K39" s="42" t="e" vm="2">
        <f>[1]!genUniform($K$9,$K$10)</f>
        <v>#VALUE!</v>
      </c>
      <c r="L39" s="42" t="e" vm="1">
        <f t="shared" si="1"/>
        <v>#VALUE!</v>
      </c>
      <c r="M39" s="42" t="e" vm="1">
        <f>$C39+$D39*L39/$G39+(1-$D39)*$F39*$E39</f>
        <v>#VALUE!</v>
      </c>
      <c r="N39" s="42" t="e" vm="2">
        <f>[1]!genUniform($N$9,$N$10)</f>
        <v>#VALUE!</v>
      </c>
      <c r="O39" s="42" t="e" vm="1">
        <f t="shared" si="2"/>
        <v>#VALUE!</v>
      </c>
      <c r="P39" s="42" t="e" vm="1">
        <f>$C39+$D39*O39/$G39+(1-$D39)*$F39*$E39</f>
        <v>#VALUE!</v>
      </c>
    </row>
    <row r="40" spans="1:16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[1]!GenLognormal($E$9,$E$10)</f>
        <v>#VALUE!</v>
      </c>
      <c r="F40" s="42" t="e" vm="2">
        <f>[1]!GenLognormal($F$9,$F$10)</f>
        <v>#VALUE!</v>
      </c>
      <c r="G40" s="42" t="e" vm="2">
        <f>[1]!GenLognormal($G$9,$G$10)</f>
        <v>#VALUE!</v>
      </c>
      <c r="H40" s="42" t="e" vm="2">
        <f>[1]!genUniform($H$9,$H$10)</f>
        <v>#VALUE!</v>
      </c>
      <c r="I40" s="42" t="e" vm="1">
        <f t="shared" si="0"/>
        <v>#VALUE!</v>
      </c>
      <c r="J40" s="42" t="e" vm="1">
        <f>$C40+$D40*I40/$G40+(1-$D40)*$F40*$E40</f>
        <v>#VALUE!</v>
      </c>
      <c r="K40" s="42" t="e" vm="2">
        <f>[1]!genUniform($K$9,$K$10)</f>
        <v>#VALUE!</v>
      </c>
      <c r="L40" s="42" t="e" vm="1">
        <f t="shared" si="1"/>
        <v>#VALUE!</v>
      </c>
      <c r="M40" s="42" t="e" vm="1">
        <f>$C40+$D40*L40/$G40+(1-$D40)*$F40*$E40</f>
        <v>#VALUE!</v>
      </c>
      <c r="N40" s="42" t="e" vm="2">
        <f>[1]!genUniform($N$9,$N$10)</f>
        <v>#VALUE!</v>
      </c>
      <c r="O40" s="42" t="e" vm="1">
        <f t="shared" si="2"/>
        <v>#VALUE!</v>
      </c>
      <c r="P40" s="42" t="e" vm="1">
        <f>$C40+$D40*O40/$G40+(1-$D40)*$F40*$E40</f>
        <v>#VALUE!</v>
      </c>
    </row>
    <row r="41" spans="1:16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[1]!GenLognormal($E$9,$E$10)</f>
        <v>#VALUE!</v>
      </c>
      <c r="F41" s="42" t="e" vm="2">
        <f>[1]!GenLognormal($F$9,$F$10)</f>
        <v>#VALUE!</v>
      </c>
      <c r="G41" s="42" t="e" vm="2">
        <f>[1]!GenLognormal($G$9,$G$10)</f>
        <v>#VALUE!</v>
      </c>
      <c r="H41" s="42" t="e" vm="2">
        <f>[1]!genUniform($H$9,$H$10)</f>
        <v>#VALUE!</v>
      </c>
      <c r="I41" s="42" t="e" vm="1">
        <f t="shared" si="0"/>
        <v>#VALUE!</v>
      </c>
      <c r="J41" s="42" t="e" vm="1">
        <f>$C41+$D41*I41/$G41+(1-$D41)*$F41*$E41</f>
        <v>#VALUE!</v>
      </c>
      <c r="K41" s="42" t="e" vm="2">
        <f>[1]!genUniform($K$9,$K$10)</f>
        <v>#VALUE!</v>
      </c>
      <c r="L41" s="42" t="e" vm="1">
        <f t="shared" si="1"/>
        <v>#VALUE!</v>
      </c>
      <c r="M41" s="42" t="e" vm="1">
        <f>$C41+$D41*L41/$G41+(1-$D41)*$F41*$E41</f>
        <v>#VALUE!</v>
      </c>
      <c r="N41" s="42" t="e" vm="2">
        <f>[1]!genUniform($N$9,$N$10)</f>
        <v>#VALUE!</v>
      </c>
      <c r="O41" s="42" t="e" vm="1">
        <f t="shared" si="2"/>
        <v>#VALUE!</v>
      </c>
      <c r="P41" s="42" t="e" vm="1">
        <f>$C41+$D41*O41/$G41+(1-$D41)*$F41*$E41</f>
        <v>#VALUE!</v>
      </c>
    </row>
    <row r="42" spans="1:16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[1]!GenLognormal($E$9,$E$10)</f>
        <v>#VALUE!</v>
      </c>
      <c r="F42" s="42" t="e" vm="2">
        <f>[1]!GenLognormal($F$9,$F$10)</f>
        <v>#VALUE!</v>
      </c>
      <c r="G42" s="42" t="e" vm="2">
        <f>[1]!GenLognormal($G$9,$G$10)</f>
        <v>#VALUE!</v>
      </c>
      <c r="H42" s="42" t="e" vm="2">
        <f>[1]!genUniform($H$9,$H$10)</f>
        <v>#VALUE!</v>
      </c>
      <c r="I42" s="42" t="e" vm="1">
        <f t="shared" si="0"/>
        <v>#VALUE!</v>
      </c>
      <c r="J42" s="42" t="e" vm="1">
        <f>$C42+$D42*I42/$G42+(1-$D42)*$F42*$E42</f>
        <v>#VALUE!</v>
      </c>
      <c r="K42" s="42" t="e" vm="2">
        <f>[1]!genUniform($K$9,$K$10)</f>
        <v>#VALUE!</v>
      </c>
      <c r="L42" s="42" t="e" vm="1">
        <f t="shared" si="1"/>
        <v>#VALUE!</v>
      </c>
      <c r="M42" s="42" t="e" vm="1">
        <f>$C42+$D42*L42/$G42+(1-$D42)*$F42*$E42</f>
        <v>#VALUE!</v>
      </c>
      <c r="N42" s="42" t="e" vm="2">
        <f>[1]!genUniform($N$9,$N$10)</f>
        <v>#VALUE!</v>
      </c>
      <c r="O42" s="42" t="e" vm="1">
        <f t="shared" si="2"/>
        <v>#VALUE!</v>
      </c>
      <c r="P42" s="42" t="e" vm="1">
        <f>$C42+$D42*O42/$G42+(1-$D42)*$F42*$E42</f>
        <v>#VALUE!</v>
      </c>
    </row>
    <row r="43" spans="1:16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[1]!GenLognormal($E$9,$E$10)</f>
        <v>#VALUE!</v>
      </c>
      <c r="F43" s="42" t="e" vm="2">
        <f>[1]!GenLognormal($F$9,$F$10)</f>
        <v>#VALUE!</v>
      </c>
      <c r="G43" s="42" t="e" vm="2">
        <f>[1]!GenLognormal($G$9,$G$10)</f>
        <v>#VALUE!</v>
      </c>
      <c r="H43" s="42" t="e" vm="2">
        <f>[1]!genUniform($H$9,$H$10)</f>
        <v>#VALUE!</v>
      </c>
      <c r="I43" s="42" t="e" vm="1">
        <f t="shared" si="0"/>
        <v>#VALUE!</v>
      </c>
      <c r="J43" s="42" t="e" vm="1">
        <f>$C43+$D43*I43/$G43+(1-$D43)*$F43*$E43</f>
        <v>#VALUE!</v>
      </c>
      <c r="K43" s="42" t="e" vm="2">
        <f>[1]!genUniform($K$9,$K$10)</f>
        <v>#VALUE!</v>
      </c>
      <c r="L43" s="42" t="e" vm="1">
        <f t="shared" si="1"/>
        <v>#VALUE!</v>
      </c>
      <c r="M43" s="42" t="e" vm="1">
        <f>$C43+$D43*L43/$G43+(1-$D43)*$F43*$E43</f>
        <v>#VALUE!</v>
      </c>
      <c r="N43" s="42" t="e" vm="2">
        <f>[1]!genUniform($N$9,$N$10)</f>
        <v>#VALUE!</v>
      </c>
      <c r="O43" s="42" t="e" vm="1">
        <f t="shared" si="2"/>
        <v>#VALUE!</v>
      </c>
      <c r="P43" s="42" t="e" vm="1">
        <f>$C43+$D43*O43/$G43+(1-$D43)*$F43*$E43</f>
        <v>#VALUE!</v>
      </c>
    </row>
    <row r="44" spans="1:16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[1]!GenLognormal($E$9,$E$10)</f>
        <v>#VALUE!</v>
      </c>
      <c r="F44" s="42" t="e" vm="2">
        <f>[1]!GenLognormal($F$9,$F$10)</f>
        <v>#VALUE!</v>
      </c>
      <c r="G44" s="42" t="e" vm="2">
        <f>[1]!GenLognormal($G$9,$G$10)</f>
        <v>#VALUE!</v>
      </c>
      <c r="H44" s="42" t="e" vm="2">
        <f>[1]!genUniform($H$9,$H$10)</f>
        <v>#VALUE!</v>
      </c>
      <c r="I44" s="42" t="e" vm="1">
        <f t="shared" si="0"/>
        <v>#VALUE!</v>
      </c>
      <c r="J44" s="42" t="e" vm="1">
        <f>$C44+$D44*I44/$G44+(1-$D44)*$F44*$E44</f>
        <v>#VALUE!</v>
      </c>
      <c r="K44" s="42" t="e" vm="2">
        <f>[1]!genUniform($K$9,$K$10)</f>
        <v>#VALUE!</v>
      </c>
      <c r="L44" s="42" t="e" vm="1">
        <f t="shared" si="1"/>
        <v>#VALUE!</v>
      </c>
      <c r="M44" s="42" t="e" vm="1">
        <f>$C44+$D44*L44/$G44+(1-$D44)*$F44*$E44</f>
        <v>#VALUE!</v>
      </c>
      <c r="N44" s="42" t="e" vm="2">
        <f>[1]!genUniform($N$9,$N$10)</f>
        <v>#VALUE!</v>
      </c>
      <c r="O44" s="42" t="e" vm="1">
        <f t="shared" si="2"/>
        <v>#VALUE!</v>
      </c>
      <c r="P44" s="42" t="e" vm="1">
        <f>$C44+$D44*O44/$G44+(1-$D44)*$F44*$E44</f>
        <v>#VALUE!</v>
      </c>
    </row>
    <row r="45" spans="1:16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[1]!GenLognormal($E$9,$E$10)</f>
        <v>#VALUE!</v>
      </c>
      <c r="F45" s="42" t="e" vm="2">
        <f>[1]!GenLognormal($F$9,$F$10)</f>
        <v>#VALUE!</v>
      </c>
      <c r="G45" s="42" t="e" vm="2">
        <f>[1]!GenLognormal($G$9,$G$10)</f>
        <v>#VALUE!</v>
      </c>
      <c r="H45" s="42" t="e" vm="2">
        <f>[1]!genUniform($H$9,$H$10)</f>
        <v>#VALUE!</v>
      </c>
      <c r="I45" s="42" t="e" vm="1">
        <f t="shared" si="0"/>
        <v>#VALUE!</v>
      </c>
      <c r="J45" s="42" t="e" vm="1">
        <f>$C45+$D45*I45/$G45+(1-$D45)*$F45*$E45</f>
        <v>#VALUE!</v>
      </c>
      <c r="K45" s="42" t="e" vm="2">
        <f>[1]!genUniform($K$9,$K$10)</f>
        <v>#VALUE!</v>
      </c>
      <c r="L45" s="42" t="e" vm="1">
        <f t="shared" si="1"/>
        <v>#VALUE!</v>
      </c>
      <c r="M45" s="42" t="e" vm="1">
        <f>$C45+$D45*L45/$G45+(1-$D45)*$F45*$E45</f>
        <v>#VALUE!</v>
      </c>
      <c r="N45" s="42" t="e" vm="2">
        <f>[1]!genUniform($N$9,$N$10)</f>
        <v>#VALUE!</v>
      </c>
      <c r="O45" s="42" t="e" vm="1">
        <f t="shared" si="2"/>
        <v>#VALUE!</v>
      </c>
      <c r="P45" s="42" t="e" vm="1">
        <f>$C45+$D45*O45/$G45+(1-$D45)*$F45*$E45</f>
        <v>#VALUE!</v>
      </c>
    </row>
    <row r="46" spans="1:16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[1]!GenLognormal($E$9,$E$10)</f>
        <v>#VALUE!</v>
      </c>
      <c r="F46" s="42" t="e" vm="2">
        <f>[1]!GenLognormal($F$9,$F$10)</f>
        <v>#VALUE!</v>
      </c>
      <c r="G46" s="42" t="e" vm="2">
        <f>[1]!GenLognormal($G$9,$G$10)</f>
        <v>#VALUE!</v>
      </c>
      <c r="H46" s="42" t="e" vm="2">
        <f>[1]!genUniform($H$9,$H$10)</f>
        <v>#VALUE!</v>
      </c>
      <c r="I46" s="42" t="e" vm="1">
        <f t="shared" si="0"/>
        <v>#VALUE!</v>
      </c>
      <c r="J46" s="42" t="e" vm="1">
        <f>$C46+$D46*I46/$G46+(1-$D46)*$F46*$E46</f>
        <v>#VALUE!</v>
      </c>
      <c r="K46" s="42" t="e" vm="2">
        <f>[1]!genUniform($K$9,$K$10)</f>
        <v>#VALUE!</v>
      </c>
      <c r="L46" s="42" t="e" vm="1">
        <f t="shared" si="1"/>
        <v>#VALUE!</v>
      </c>
      <c r="M46" s="42" t="e" vm="1">
        <f>$C46+$D46*L46/$G46+(1-$D46)*$F46*$E46</f>
        <v>#VALUE!</v>
      </c>
      <c r="N46" s="42" t="e" vm="2">
        <f>[1]!genUniform($N$9,$N$10)</f>
        <v>#VALUE!</v>
      </c>
      <c r="O46" s="42" t="e" vm="1">
        <f t="shared" si="2"/>
        <v>#VALUE!</v>
      </c>
      <c r="P46" s="42" t="e" vm="1">
        <f>$C46+$D46*O46/$G46+(1-$D46)*$F46*$E46</f>
        <v>#VALUE!</v>
      </c>
    </row>
    <row r="47" spans="1:16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[1]!GenLognormal($E$9,$E$10)</f>
        <v>#VALUE!</v>
      </c>
      <c r="F47" s="42" t="e" vm="2">
        <f>[1]!GenLognormal($F$9,$F$10)</f>
        <v>#VALUE!</v>
      </c>
      <c r="G47" s="42" t="e" vm="2">
        <f>[1]!GenLognormal($G$9,$G$10)</f>
        <v>#VALUE!</v>
      </c>
      <c r="H47" s="42" t="e" vm="2">
        <f>[1]!genUniform($H$9,$H$10)</f>
        <v>#VALUE!</v>
      </c>
      <c r="I47" s="42" t="e" vm="1">
        <f t="shared" si="0"/>
        <v>#VALUE!</v>
      </c>
      <c r="J47" s="42" t="e" vm="1">
        <f>$C47+$D47*I47/$G47+(1-$D47)*$F47*$E47</f>
        <v>#VALUE!</v>
      </c>
      <c r="K47" s="42" t="e" vm="2">
        <f>[1]!genUniform($K$9,$K$10)</f>
        <v>#VALUE!</v>
      </c>
      <c r="L47" s="42" t="e" vm="1">
        <f t="shared" si="1"/>
        <v>#VALUE!</v>
      </c>
      <c r="M47" s="42" t="e" vm="1">
        <f>$C47+$D47*L47/$G47+(1-$D47)*$F47*$E47</f>
        <v>#VALUE!</v>
      </c>
      <c r="N47" s="42" t="e" vm="2">
        <f>[1]!genUniform($N$9,$N$10)</f>
        <v>#VALUE!</v>
      </c>
      <c r="O47" s="42" t="e" vm="1">
        <f t="shared" si="2"/>
        <v>#VALUE!</v>
      </c>
      <c r="P47" s="42" t="e" vm="1">
        <f>$C47+$D47*O47/$G47+(1-$D47)*$F47*$E47</f>
        <v>#VALUE!</v>
      </c>
    </row>
    <row r="48" spans="1:16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[1]!GenLognormal($E$9,$E$10)</f>
        <v>#VALUE!</v>
      </c>
      <c r="F48" s="42" t="e" vm="2">
        <f>[1]!GenLognormal($F$9,$F$10)</f>
        <v>#VALUE!</v>
      </c>
      <c r="G48" s="42" t="e" vm="2">
        <f>[1]!GenLognormal($G$9,$G$10)</f>
        <v>#VALUE!</v>
      </c>
      <c r="H48" s="42" t="e" vm="2">
        <f>[1]!genUniform($H$9,$H$10)</f>
        <v>#VALUE!</v>
      </c>
      <c r="I48" s="42" t="e" vm="1">
        <f t="shared" si="0"/>
        <v>#VALUE!</v>
      </c>
      <c r="J48" s="42" t="e" vm="1">
        <f>$C48+$D48*I48/$G48+(1-$D48)*$F48*$E48</f>
        <v>#VALUE!</v>
      </c>
      <c r="K48" s="42" t="e" vm="2">
        <f>[1]!genUniform($K$9,$K$10)</f>
        <v>#VALUE!</v>
      </c>
      <c r="L48" s="42" t="e" vm="1">
        <f t="shared" si="1"/>
        <v>#VALUE!</v>
      </c>
      <c r="M48" s="42" t="e" vm="1">
        <f>$C48+$D48*L48/$G48+(1-$D48)*$F48*$E48</f>
        <v>#VALUE!</v>
      </c>
      <c r="N48" s="42" t="e" vm="2">
        <f>[1]!genUniform($N$9,$N$10)</f>
        <v>#VALUE!</v>
      </c>
      <c r="O48" s="42" t="e" vm="1">
        <f t="shared" si="2"/>
        <v>#VALUE!</v>
      </c>
      <c r="P48" s="42" t="e" vm="1">
        <f>$C48+$D48*O48/$G48+(1-$D48)*$F48*$E48</f>
        <v>#VALUE!</v>
      </c>
    </row>
    <row r="49" spans="1:16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[1]!GenLognormal($E$9,$E$10)</f>
        <v>#VALUE!</v>
      </c>
      <c r="F49" s="42" t="e" vm="2">
        <f>[1]!GenLognormal($F$9,$F$10)</f>
        <v>#VALUE!</v>
      </c>
      <c r="G49" s="42" t="e" vm="2">
        <f>[1]!GenLognormal($G$9,$G$10)</f>
        <v>#VALUE!</v>
      </c>
      <c r="H49" s="42" t="e" vm="2">
        <f>[1]!genUniform($H$9,$H$10)</f>
        <v>#VALUE!</v>
      </c>
      <c r="I49" s="42" t="e" vm="1">
        <f t="shared" si="0"/>
        <v>#VALUE!</v>
      </c>
      <c r="J49" s="42" t="e" vm="1">
        <f>$C49+$D49*I49/$G49+(1-$D49)*$F49*$E49</f>
        <v>#VALUE!</v>
      </c>
      <c r="K49" s="42" t="e" vm="2">
        <f>[1]!genUniform($K$9,$K$10)</f>
        <v>#VALUE!</v>
      </c>
      <c r="L49" s="42" t="e" vm="1">
        <f t="shared" si="1"/>
        <v>#VALUE!</v>
      </c>
      <c r="M49" s="42" t="e" vm="1">
        <f>$C49+$D49*L49/$G49+(1-$D49)*$F49*$E49</f>
        <v>#VALUE!</v>
      </c>
      <c r="N49" s="42" t="e" vm="2">
        <f>[1]!genUniform($N$9,$N$10)</f>
        <v>#VALUE!</v>
      </c>
      <c r="O49" s="42" t="e" vm="1">
        <f t="shared" si="2"/>
        <v>#VALUE!</v>
      </c>
      <c r="P49" s="42" t="e" vm="1">
        <f>$C49+$D49*O49/$G49+(1-$D49)*$F49*$E49</f>
        <v>#VALUE!</v>
      </c>
    </row>
    <row r="50" spans="1:16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[1]!GenLognormal($E$9,$E$10)</f>
        <v>#VALUE!</v>
      </c>
      <c r="F50" s="42" t="e" vm="2">
        <f>[1]!GenLognormal($F$9,$F$10)</f>
        <v>#VALUE!</v>
      </c>
      <c r="G50" s="42" t="e" vm="2">
        <f>[1]!GenLognormal($G$9,$G$10)</f>
        <v>#VALUE!</v>
      </c>
      <c r="H50" s="42" t="e" vm="2">
        <f>[1]!genUniform($H$9,$H$10)</f>
        <v>#VALUE!</v>
      </c>
      <c r="I50" s="42" t="e" vm="1">
        <f t="shared" si="0"/>
        <v>#VALUE!</v>
      </c>
      <c r="J50" s="42" t="e" vm="1">
        <f>$C50+$D50*I50/$G50+(1-$D50)*$F50*$E50</f>
        <v>#VALUE!</v>
      </c>
      <c r="K50" s="42" t="e" vm="2">
        <f>[1]!genUniform($K$9,$K$10)</f>
        <v>#VALUE!</v>
      </c>
      <c r="L50" s="42" t="e" vm="1">
        <f t="shared" si="1"/>
        <v>#VALUE!</v>
      </c>
      <c r="M50" s="42" t="e" vm="1">
        <f>$C50+$D50*L50/$G50+(1-$D50)*$F50*$E50</f>
        <v>#VALUE!</v>
      </c>
      <c r="N50" s="42" t="e" vm="2">
        <f>[1]!genUniform($N$9,$N$10)</f>
        <v>#VALUE!</v>
      </c>
      <c r="O50" s="42" t="e" vm="1">
        <f t="shared" si="2"/>
        <v>#VALUE!</v>
      </c>
      <c r="P50" s="42" t="e" vm="1">
        <f>$C50+$D50*O50/$G50+(1-$D50)*$F50*$E50</f>
        <v>#VALUE!</v>
      </c>
    </row>
    <row r="51" spans="1:16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[1]!GenLognormal($E$9,$E$10)</f>
        <v>#VALUE!</v>
      </c>
      <c r="F51" s="42" t="e" vm="2">
        <f>[1]!GenLognormal($F$9,$F$10)</f>
        <v>#VALUE!</v>
      </c>
      <c r="G51" s="42" t="e" vm="2">
        <f>[1]!GenLognormal($G$9,$G$10)</f>
        <v>#VALUE!</v>
      </c>
      <c r="H51" s="42" t="e" vm="2">
        <f>[1]!genUniform($H$9,$H$10)</f>
        <v>#VALUE!</v>
      </c>
      <c r="I51" s="42" t="e" vm="1">
        <f t="shared" si="0"/>
        <v>#VALUE!</v>
      </c>
      <c r="J51" s="42" t="e" vm="1">
        <f>$C51+$D51*I51/$G51+(1-$D51)*$F51*$E51</f>
        <v>#VALUE!</v>
      </c>
      <c r="K51" s="42" t="e" vm="2">
        <f>[1]!genUniform($K$9,$K$10)</f>
        <v>#VALUE!</v>
      </c>
      <c r="L51" s="42" t="e" vm="1">
        <f t="shared" si="1"/>
        <v>#VALUE!</v>
      </c>
      <c r="M51" s="42" t="e" vm="1">
        <f>$C51+$D51*L51/$G51+(1-$D51)*$F51*$E51</f>
        <v>#VALUE!</v>
      </c>
      <c r="N51" s="42" t="e" vm="2">
        <f>[1]!genUniform($N$9,$N$10)</f>
        <v>#VALUE!</v>
      </c>
      <c r="O51" s="42" t="e" vm="1">
        <f t="shared" si="2"/>
        <v>#VALUE!</v>
      </c>
      <c r="P51" s="42" t="e" vm="1">
        <f>$C51+$D51*O51/$G51+(1-$D51)*$F51*$E51</f>
        <v>#VALUE!</v>
      </c>
    </row>
    <row r="52" spans="1:16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[1]!GenLognormal($E$9,$E$10)</f>
        <v>#VALUE!</v>
      </c>
      <c r="F52" s="42" t="e" vm="2">
        <f>[1]!GenLognormal($F$9,$F$10)</f>
        <v>#VALUE!</v>
      </c>
      <c r="G52" s="42" t="e" vm="2">
        <f>[1]!GenLognormal($G$9,$G$10)</f>
        <v>#VALUE!</v>
      </c>
      <c r="H52" s="42" t="e" vm="2">
        <f>[1]!genUniform($H$9,$H$10)</f>
        <v>#VALUE!</v>
      </c>
      <c r="I52" s="42" t="e" vm="1">
        <f t="shared" si="0"/>
        <v>#VALUE!</v>
      </c>
      <c r="J52" s="42" t="e" vm="1">
        <f>$C52+$D52*I52/$G52+(1-$D52)*$F52*$E52</f>
        <v>#VALUE!</v>
      </c>
      <c r="K52" s="42" t="e" vm="2">
        <f>[1]!genUniform($K$9,$K$10)</f>
        <v>#VALUE!</v>
      </c>
      <c r="L52" s="42" t="e" vm="1">
        <f t="shared" si="1"/>
        <v>#VALUE!</v>
      </c>
      <c r="M52" s="42" t="e" vm="1">
        <f>$C52+$D52*L52/$G52+(1-$D52)*$F52*$E52</f>
        <v>#VALUE!</v>
      </c>
      <c r="N52" s="42" t="e" vm="2">
        <f>[1]!genUniform($N$9,$N$10)</f>
        <v>#VALUE!</v>
      </c>
      <c r="O52" s="42" t="e" vm="1">
        <f t="shared" si="2"/>
        <v>#VALUE!</v>
      </c>
      <c r="P52" s="42" t="e" vm="1">
        <f>$C52+$D52*O52/$G52+(1-$D52)*$F52*$E52</f>
        <v>#VALUE!</v>
      </c>
    </row>
    <row r="53" spans="1:16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[1]!GenLognormal($E$9,$E$10)</f>
        <v>#VALUE!</v>
      </c>
      <c r="F53" s="42" t="e" vm="2">
        <f>[1]!GenLognormal($F$9,$F$10)</f>
        <v>#VALUE!</v>
      </c>
      <c r="G53" s="42" t="e" vm="2">
        <f>[1]!GenLognormal($G$9,$G$10)</f>
        <v>#VALUE!</v>
      </c>
      <c r="H53" s="42" t="e" vm="2">
        <f>[1]!genUniform($H$9,$H$10)</f>
        <v>#VALUE!</v>
      </c>
      <c r="I53" s="42" t="e" vm="1">
        <f t="shared" si="0"/>
        <v>#VALUE!</v>
      </c>
      <c r="J53" s="42" t="e" vm="1">
        <f>$C53+$D53*I53/$G53+(1-$D53)*$F53*$E53</f>
        <v>#VALUE!</v>
      </c>
      <c r="K53" s="42" t="e" vm="2">
        <f>[1]!genUniform($K$9,$K$10)</f>
        <v>#VALUE!</v>
      </c>
      <c r="L53" s="42" t="e" vm="1">
        <f t="shared" si="1"/>
        <v>#VALUE!</v>
      </c>
      <c r="M53" s="42" t="e" vm="1">
        <f>$C53+$D53*L53/$G53+(1-$D53)*$F53*$E53</f>
        <v>#VALUE!</v>
      </c>
      <c r="N53" s="42" t="e" vm="2">
        <f>[1]!genUniform($N$9,$N$10)</f>
        <v>#VALUE!</v>
      </c>
      <c r="O53" s="42" t="e" vm="1">
        <f t="shared" si="2"/>
        <v>#VALUE!</v>
      </c>
      <c r="P53" s="42" t="e" vm="1">
        <f>$C53+$D53*O53/$G53+(1-$D53)*$F53*$E53</f>
        <v>#VALUE!</v>
      </c>
    </row>
    <row r="54" spans="1:16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[1]!GenLognormal($E$9,$E$10)</f>
        <v>#VALUE!</v>
      </c>
      <c r="F54" s="42" t="e" vm="2">
        <f>[1]!GenLognormal($F$9,$F$10)</f>
        <v>#VALUE!</v>
      </c>
      <c r="G54" s="42" t="e" vm="2">
        <f>[1]!GenLognormal($G$9,$G$10)</f>
        <v>#VALUE!</v>
      </c>
      <c r="H54" s="42" t="e" vm="2">
        <f>[1]!genUniform($H$9,$H$10)</f>
        <v>#VALUE!</v>
      </c>
      <c r="I54" s="42" t="e" vm="1">
        <f t="shared" si="0"/>
        <v>#VALUE!</v>
      </c>
      <c r="J54" s="42" t="e" vm="1">
        <f>$C54+$D54*I54/$G54+(1-$D54)*$F54*$E54</f>
        <v>#VALUE!</v>
      </c>
      <c r="K54" s="42" t="e" vm="2">
        <f>[1]!genUniform($K$9,$K$10)</f>
        <v>#VALUE!</v>
      </c>
      <c r="L54" s="42" t="e" vm="1">
        <f t="shared" si="1"/>
        <v>#VALUE!</v>
      </c>
      <c r="M54" s="42" t="e" vm="1">
        <f>$C54+$D54*L54/$G54+(1-$D54)*$F54*$E54</f>
        <v>#VALUE!</v>
      </c>
      <c r="N54" s="42" t="e" vm="2">
        <f>[1]!genUniform($N$9,$N$10)</f>
        <v>#VALUE!</v>
      </c>
      <c r="O54" s="42" t="e" vm="1">
        <f t="shared" si="2"/>
        <v>#VALUE!</v>
      </c>
      <c r="P54" s="42" t="e" vm="1">
        <f>$C54+$D54*O54/$G54+(1-$D54)*$F54*$E54</f>
        <v>#VALUE!</v>
      </c>
    </row>
    <row r="55" spans="1:16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[1]!GenLognormal($E$9,$E$10)</f>
        <v>#VALUE!</v>
      </c>
      <c r="F55" s="42" t="e" vm="2">
        <f>[1]!GenLognormal($F$9,$F$10)</f>
        <v>#VALUE!</v>
      </c>
      <c r="G55" s="42" t="e" vm="2">
        <f>[1]!GenLognormal($G$9,$G$10)</f>
        <v>#VALUE!</v>
      </c>
      <c r="H55" s="42" t="e" vm="2">
        <f>[1]!genUniform($H$9,$H$10)</f>
        <v>#VALUE!</v>
      </c>
      <c r="I55" s="42" t="e" vm="1">
        <f t="shared" si="0"/>
        <v>#VALUE!</v>
      </c>
      <c r="J55" s="42" t="e" vm="1">
        <f>$C55+$D55*I55/$G55+(1-$D55)*$F55*$E55</f>
        <v>#VALUE!</v>
      </c>
      <c r="K55" s="42" t="e" vm="2">
        <f>[1]!genUniform($K$9,$K$10)</f>
        <v>#VALUE!</v>
      </c>
      <c r="L55" s="42" t="e" vm="1">
        <f t="shared" si="1"/>
        <v>#VALUE!</v>
      </c>
      <c r="M55" s="42" t="e" vm="1">
        <f>$C55+$D55*L55/$G55+(1-$D55)*$F55*$E55</f>
        <v>#VALUE!</v>
      </c>
      <c r="N55" s="42" t="e" vm="2">
        <f>[1]!genUniform($N$9,$N$10)</f>
        <v>#VALUE!</v>
      </c>
      <c r="O55" s="42" t="e" vm="1">
        <f t="shared" si="2"/>
        <v>#VALUE!</v>
      </c>
      <c r="P55" s="42" t="e" vm="1">
        <f>$C55+$D55*O55/$G55+(1-$D55)*$F55*$E55</f>
        <v>#VALUE!</v>
      </c>
    </row>
    <row r="56" spans="1:16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[1]!GenLognormal($E$9,$E$10)</f>
        <v>#VALUE!</v>
      </c>
      <c r="F56" s="42" t="e" vm="2">
        <f>[1]!GenLognormal($F$9,$F$10)</f>
        <v>#VALUE!</v>
      </c>
      <c r="G56" s="42" t="e" vm="2">
        <f>[1]!GenLognormal($G$9,$G$10)</f>
        <v>#VALUE!</v>
      </c>
      <c r="H56" s="42" t="e" vm="2">
        <f>[1]!genUniform($H$9,$H$10)</f>
        <v>#VALUE!</v>
      </c>
      <c r="I56" s="42" t="e" vm="1">
        <f t="shared" si="0"/>
        <v>#VALUE!</v>
      </c>
      <c r="J56" s="42" t="e" vm="1">
        <f>$C56+$D56*I56/$G56+(1-$D56)*$F56*$E56</f>
        <v>#VALUE!</v>
      </c>
      <c r="K56" s="42" t="e" vm="2">
        <f>[1]!genUniform($K$9,$K$10)</f>
        <v>#VALUE!</v>
      </c>
      <c r="L56" s="42" t="e" vm="1">
        <f t="shared" si="1"/>
        <v>#VALUE!</v>
      </c>
      <c r="M56" s="42" t="e" vm="1">
        <f>$C56+$D56*L56/$G56+(1-$D56)*$F56*$E56</f>
        <v>#VALUE!</v>
      </c>
      <c r="N56" s="42" t="e" vm="2">
        <f>[1]!genUniform($N$9,$N$10)</f>
        <v>#VALUE!</v>
      </c>
      <c r="O56" s="42" t="e" vm="1">
        <f t="shared" si="2"/>
        <v>#VALUE!</v>
      </c>
      <c r="P56" s="42" t="e" vm="1">
        <f>$C56+$D56*O56/$G56+(1-$D56)*$F56*$E56</f>
        <v>#VALUE!</v>
      </c>
    </row>
    <row r="57" spans="1:16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[1]!GenLognormal($E$9,$E$10)</f>
        <v>#VALUE!</v>
      </c>
      <c r="F57" s="42" t="e" vm="2">
        <f>[1]!GenLognormal($F$9,$F$10)</f>
        <v>#VALUE!</v>
      </c>
      <c r="G57" s="42" t="e" vm="2">
        <f>[1]!GenLognormal($G$9,$G$10)</f>
        <v>#VALUE!</v>
      </c>
      <c r="H57" s="42" t="e" vm="2">
        <f>[1]!genUniform($H$9,$H$10)</f>
        <v>#VALUE!</v>
      </c>
      <c r="I57" s="42" t="e" vm="1">
        <f t="shared" si="0"/>
        <v>#VALUE!</v>
      </c>
      <c r="J57" s="42" t="e" vm="1">
        <f>$C57+$D57*I57/$G57+(1-$D57)*$F57*$E57</f>
        <v>#VALUE!</v>
      </c>
      <c r="K57" s="42" t="e" vm="2">
        <f>[1]!genUniform($K$9,$K$10)</f>
        <v>#VALUE!</v>
      </c>
      <c r="L57" s="42" t="e" vm="1">
        <f t="shared" si="1"/>
        <v>#VALUE!</v>
      </c>
      <c r="M57" s="42" t="e" vm="1">
        <f>$C57+$D57*L57/$G57+(1-$D57)*$F57*$E57</f>
        <v>#VALUE!</v>
      </c>
      <c r="N57" s="42" t="e" vm="2">
        <f>[1]!genUniform($N$9,$N$10)</f>
        <v>#VALUE!</v>
      </c>
      <c r="O57" s="42" t="e" vm="1">
        <f t="shared" si="2"/>
        <v>#VALUE!</v>
      </c>
      <c r="P57" s="42" t="e" vm="1">
        <f>$C57+$D57*O57/$G57+(1-$D57)*$F57*$E57</f>
        <v>#VALUE!</v>
      </c>
    </row>
    <row r="58" spans="1:16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[1]!GenLognormal($E$9,$E$10)</f>
        <v>#VALUE!</v>
      </c>
      <c r="F58" s="42" t="e" vm="2">
        <f>[1]!GenLognormal($F$9,$F$10)</f>
        <v>#VALUE!</v>
      </c>
      <c r="G58" s="42" t="e" vm="2">
        <f>[1]!GenLognormal($G$9,$G$10)</f>
        <v>#VALUE!</v>
      </c>
      <c r="H58" s="42" t="e" vm="2">
        <f>[1]!genUniform($H$9,$H$10)</f>
        <v>#VALUE!</v>
      </c>
      <c r="I58" s="42" t="e" vm="1">
        <f t="shared" si="0"/>
        <v>#VALUE!</v>
      </c>
      <c r="J58" s="42" t="e" vm="1">
        <f>$C58+$D58*I58/$G58+(1-$D58)*$F58*$E58</f>
        <v>#VALUE!</v>
      </c>
      <c r="K58" s="42" t="e" vm="2">
        <f>[1]!genUniform($K$9,$K$10)</f>
        <v>#VALUE!</v>
      </c>
      <c r="L58" s="42" t="e" vm="1">
        <f t="shared" si="1"/>
        <v>#VALUE!</v>
      </c>
      <c r="M58" s="42" t="e" vm="1">
        <f>$C58+$D58*L58/$G58+(1-$D58)*$F58*$E58</f>
        <v>#VALUE!</v>
      </c>
      <c r="N58" s="42" t="e" vm="2">
        <f>[1]!genUniform($N$9,$N$10)</f>
        <v>#VALUE!</v>
      </c>
      <c r="O58" s="42" t="e" vm="1">
        <f t="shared" si="2"/>
        <v>#VALUE!</v>
      </c>
      <c r="P58" s="42" t="e" vm="1">
        <f>$C58+$D58*O58/$G58+(1-$D58)*$F58*$E58</f>
        <v>#VALUE!</v>
      </c>
    </row>
    <row r="59" spans="1:16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[1]!GenLognormal($E$9,$E$10)</f>
        <v>#VALUE!</v>
      </c>
      <c r="F59" s="42" t="e" vm="2">
        <f>[1]!GenLognormal($F$9,$F$10)</f>
        <v>#VALUE!</v>
      </c>
      <c r="G59" s="42" t="e" vm="2">
        <f>[1]!GenLognormal($G$9,$G$10)</f>
        <v>#VALUE!</v>
      </c>
      <c r="H59" s="42" t="e" vm="2">
        <f>[1]!genUniform($H$9,$H$10)</f>
        <v>#VALUE!</v>
      </c>
      <c r="I59" s="42" t="e" vm="1">
        <f t="shared" si="0"/>
        <v>#VALUE!</v>
      </c>
      <c r="J59" s="42" t="e" vm="1">
        <f>$C59+$D59*I59/$G59+(1-$D59)*$F59*$E59</f>
        <v>#VALUE!</v>
      </c>
      <c r="K59" s="42" t="e" vm="2">
        <f>[1]!genUniform($K$9,$K$10)</f>
        <v>#VALUE!</v>
      </c>
      <c r="L59" s="42" t="e" vm="1">
        <f t="shared" si="1"/>
        <v>#VALUE!</v>
      </c>
      <c r="M59" s="42" t="e" vm="1">
        <f>$C59+$D59*L59/$G59+(1-$D59)*$F59*$E59</f>
        <v>#VALUE!</v>
      </c>
      <c r="N59" s="42" t="e" vm="2">
        <f>[1]!genUniform($N$9,$N$10)</f>
        <v>#VALUE!</v>
      </c>
      <c r="O59" s="42" t="e" vm="1">
        <f t="shared" si="2"/>
        <v>#VALUE!</v>
      </c>
      <c r="P59" s="42" t="e" vm="1">
        <f>$C59+$D59*O59/$G59+(1-$D59)*$F59*$E59</f>
        <v>#VALUE!</v>
      </c>
    </row>
    <row r="60" spans="1:16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[1]!GenLognormal($E$9,$E$10)</f>
        <v>#VALUE!</v>
      </c>
      <c r="F60" s="42" t="e" vm="2">
        <f>[1]!GenLognormal($F$9,$F$10)</f>
        <v>#VALUE!</v>
      </c>
      <c r="G60" s="42" t="e" vm="2">
        <f>[1]!GenLognormal($G$9,$G$10)</f>
        <v>#VALUE!</v>
      </c>
      <c r="H60" s="42" t="e" vm="2">
        <f>[1]!genUniform($H$9,$H$10)</f>
        <v>#VALUE!</v>
      </c>
      <c r="I60" s="42" t="e" vm="1">
        <f t="shared" si="0"/>
        <v>#VALUE!</v>
      </c>
      <c r="J60" s="42" t="e" vm="1">
        <f>$C60+$D60*I60/$G60+(1-$D60)*$F60*$E60</f>
        <v>#VALUE!</v>
      </c>
      <c r="K60" s="42" t="e" vm="2">
        <f>[1]!genUniform($K$9,$K$10)</f>
        <v>#VALUE!</v>
      </c>
      <c r="L60" s="42" t="e" vm="1">
        <f t="shared" si="1"/>
        <v>#VALUE!</v>
      </c>
      <c r="M60" s="42" t="e" vm="1">
        <f>$C60+$D60*L60/$G60+(1-$D60)*$F60*$E60</f>
        <v>#VALUE!</v>
      </c>
      <c r="N60" s="42" t="e" vm="2">
        <f>[1]!genUniform($N$9,$N$10)</f>
        <v>#VALUE!</v>
      </c>
      <c r="O60" s="42" t="e" vm="1">
        <f t="shared" si="2"/>
        <v>#VALUE!</v>
      </c>
      <c r="P60" s="42" t="e" vm="1">
        <f>$C60+$D60*O60/$G60+(1-$D60)*$F60*$E60</f>
        <v>#VALUE!</v>
      </c>
    </row>
    <row r="61" spans="1:16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[1]!GenLognormal($E$9,$E$10)</f>
        <v>#VALUE!</v>
      </c>
      <c r="F61" s="42" t="e" vm="2">
        <f>[1]!GenLognormal($F$9,$F$10)</f>
        <v>#VALUE!</v>
      </c>
      <c r="G61" s="42" t="e" vm="2">
        <f>[1]!GenLognormal($G$9,$G$10)</f>
        <v>#VALUE!</v>
      </c>
      <c r="H61" s="42" t="e" vm="2">
        <f>[1]!genUniform($H$9,$H$10)</f>
        <v>#VALUE!</v>
      </c>
      <c r="I61" s="42" t="e" vm="1">
        <f t="shared" si="0"/>
        <v>#VALUE!</v>
      </c>
      <c r="J61" s="42" t="e" vm="1">
        <f>$C61+$D61*I61/$G61+(1-$D61)*$F61*$E61</f>
        <v>#VALUE!</v>
      </c>
      <c r="K61" s="42" t="e" vm="2">
        <f>[1]!genUniform($K$9,$K$10)</f>
        <v>#VALUE!</v>
      </c>
      <c r="L61" s="42" t="e" vm="1">
        <f t="shared" si="1"/>
        <v>#VALUE!</v>
      </c>
      <c r="M61" s="42" t="e" vm="1">
        <f>$C61+$D61*L61/$G61+(1-$D61)*$F61*$E61</f>
        <v>#VALUE!</v>
      </c>
      <c r="N61" s="42" t="e" vm="2">
        <f>[1]!genUniform($N$9,$N$10)</f>
        <v>#VALUE!</v>
      </c>
      <c r="O61" s="42" t="e" vm="1">
        <f t="shared" si="2"/>
        <v>#VALUE!</v>
      </c>
      <c r="P61" s="42" t="e" vm="1">
        <f>$C61+$D61*O61/$G61+(1-$D61)*$F61*$E61</f>
        <v>#VALUE!</v>
      </c>
    </row>
    <row r="62" spans="1:16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[1]!GenLognormal($E$9,$E$10)</f>
        <v>#VALUE!</v>
      </c>
      <c r="F62" s="42" t="e" vm="2">
        <f>[1]!GenLognormal($F$9,$F$10)</f>
        <v>#VALUE!</v>
      </c>
      <c r="G62" s="42" t="e" vm="2">
        <f>[1]!GenLognormal($G$9,$G$10)</f>
        <v>#VALUE!</v>
      </c>
      <c r="H62" s="42" t="e" vm="2">
        <f>[1]!genUniform($H$9,$H$10)</f>
        <v>#VALUE!</v>
      </c>
      <c r="I62" s="42" t="e" vm="1">
        <f t="shared" si="0"/>
        <v>#VALUE!</v>
      </c>
      <c r="J62" s="42" t="e" vm="1">
        <f>$C62+$D62*I62/$G62+(1-$D62)*$F62*$E62</f>
        <v>#VALUE!</v>
      </c>
      <c r="K62" s="42" t="e" vm="2">
        <f>[1]!genUniform($K$9,$K$10)</f>
        <v>#VALUE!</v>
      </c>
      <c r="L62" s="42" t="e" vm="1">
        <f t="shared" si="1"/>
        <v>#VALUE!</v>
      </c>
      <c r="M62" s="42" t="e" vm="1">
        <f>$C62+$D62*L62/$G62+(1-$D62)*$F62*$E62</f>
        <v>#VALUE!</v>
      </c>
      <c r="N62" s="42" t="e" vm="2">
        <f>[1]!genUniform($N$9,$N$10)</f>
        <v>#VALUE!</v>
      </c>
      <c r="O62" s="42" t="e" vm="1">
        <f t="shared" si="2"/>
        <v>#VALUE!</v>
      </c>
      <c r="P62" s="42" t="e" vm="1">
        <f>$C62+$D62*O62/$G62+(1-$D62)*$F62*$E62</f>
        <v>#VALUE!</v>
      </c>
    </row>
    <row r="63" spans="1:16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[1]!GenLognormal($E$9,$E$10)</f>
        <v>#VALUE!</v>
      </c>
      <c r="F63" s="42" t="e" vm="2">
        <f>[1]!GenLognormal($F$9,$F$10)</f>
        <v>#VALUE!</v>
      </c>
      <c r="G63" s="42" t="e" vm="2">
        <f>[1]!GenLognormal($G$9,$G$10)</f>
        <v>#VALUE!</v>
      </c>
      <c r="H63" s="42" t="e" vm="2">
        <f>[1]!genUniform($H$9,$H$10)</f>
        <v>#VALUE!</v>
      </c>
      <c r="I63" s="42" t="e" vm="1">
        <f t="shared" si="0"/>
        <v>#VALUE!</v>
      </c>
      <c r="J63" s="42" t="e" vm="1">
        <f>$C63+$D63*I63/$G63+(1-$D63)*$F63*$E63</f>
        <v>#VALUE!</v>
      </c>
      <c r="K63" s="42" t="e" vm="2">
        <f>[1]!genUniform($K$9,$K$10)</f>
        <v>#VALUE!</v>
      </c>
      <c r="L63" s="42" t="e" vm="1">
        <f t="shared" si="1"/>
        <v>#VALUE!</v>
      </c>
      <c r="M63" s="42" t="e" vm="1">
        <f>$C63+$D63*L63/$G63+(1-$D63)*$F63*$E63</f>
        <v>#VALUE!</v>
      </c>
      <c r="N63" s="42" t="e" vm="2">
        <f>[1]!genUniform($N$9,$N$10)</f>
        <v>#VALUE!</v>
      </c>
      <c r="O63" s="42" t="e" vm="1">
        <f t="shared" si="2"/>
        <v>#VALUE!</v>
      </c>
      <c r="P63" s="42" t="e" vm="1">
        <f>$C63+$D63*O63/$G63+(1-$D63)*$F63*$E63</f>
        <v>#VALUE!</v>
      </c>
    </row>
    <row r="64" spans="1:16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[1]!GenLognormal($E$9,$E$10)</f>
        <v>#VALUE!</v>
      </c>
      <c r="F64" s="42" t="e" vm="2">
        <f>[1]!GenLognormal($F$9,$F$10)</f>
        <v>#VALUE!</v>
      </c>
      <c r="G64" s="42" t="e" vm="2">
        <f>[1]!GenLognormal($G$9,$G$10)</f>
        <v>#VALUE!</v>
      </c>
      <c r="H64" s="42" t="e" vm="2">
        <f>[1]!genUniform($H$9,$H$10)</f>
        <v>#VALUE!</v>
      </c>
      <c r="I64" s="42" t="e" vm="1">
        <f t="shared" si="0"/>
        <v>#VALUE!</v>
      </c>
      <c r="J64" s="42" t="e" vm="1">
        <f>$C64+$D64*I64/$G64+(1-$D64)*$F64*$E64</f>
        <v>#VALUE!</v>
      </c>
      <c r="K64" s="42" t="e" vm="2">
        <f>[1]!genUniform($K$9,$K$10)</f>
        <v>#VALUE!</v>
      </c>
      <c r="L64" s="42" t="e" vm="1">
        <f t="shared" si="1"/>
        <v>#VALUE!</v>
      </c>
      <c r="M64" s="42" t="e" vm="1">
        <f>$C64+$D64*L64/$G64+(1-$D64)*$F64*$E64</f>
        <v>#VALUE!</v>
      </c>
      <c r="N64" s="42" t="e" vm="2">
        <f>[1]!genUniform($N$9,$N$10)</f>
        <v>#VALUE!</v>
      </c>
      <c r="O64" s="42" t="e" vm="1">
        <f t="shared" si="2"/>
        <v>#VALUE!</v>
      </c>
      <c r="P64" s="42" t="e" vm="1">
        <f>$C64+$D64*O64/$G64+(1-$D64)*$F64*$E64</f>
        <v>#VALUE!</v>
      </c>
    </row>
    <row r="65" spans="1:16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[1]!GenLognormal($E$9,$E$10)</f>
        <v>#VALUE!</v>
      </c>
      <c r="F65" s="42" t="e" vm="2">
        <f>[1]!GenLognormal($F$9,$F$10)</f>
        <v>#VALUE!</v>
      </c>
      <c r="G65" s="42" t="e" vm="2">
        <f>[1]!GenLognormal($G$9,$G$10)</f>
        <v>#VALUE!</v>
      </c>
      <c r="H65" s="42" t="e" vm="2">
        <f>[1]!genUniform($H$9,$H$10)</f>
        <v>#VALUE!</v>
      </c>
      <c r="I65" s="42" t="e" vm="1">
        <f t="shared" si="0"/>
        <v>#VALUE!</v>
      </c>
      <c r="J65" s="42" t="e" vm="1">
        <f>$C65+$D65*I65/$G65+(1-$D65)*$F65*$E65</f>
        <v>#VALUE!</v>
      </c>
      <c r="K65" s="42" t="e" vm="2">
        <f>[1]!genUniform($K$9,$K$10)</f>
        <v>#VALUE!</v>
      </c>
      <c r="L65" s="42" t="e" vm="1">
        <f t="shared" si="1"/>
        <v>#VALUE!</v>
      </c>
      <c r="M65" s="42" t="e" vm="1">
        <f>$C65+$D65*L65/$G65+(1-$D65)*$F65*$E65</f>
        <v>#VALUE!</v>
      </c>
      <c r="N65" s="42" t="e" vm="2">
        <f>[1]!genUniform($N$9,$N$10)</f>
        <v>#VALUE!</v>
      </c>
      <c r="O65" s="42" t="e" vm="1">
        <f t="shared" si="2"/>
        <v>#VALUE!</v>
      </c>
      <c r="P65" s="42" t="e" vm="1">
        <f>$C65+$D65*O65/$G65+(1-$D65)*$F65*$E65</f>
        <v>#VALUE!</v>
      </c>
    </row>
    <row r="66" spans="1:16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[1]!GenLognormal($E$9,$E$10)</f>
        <v>#VALUE!</v>
      </c>
      <c r="F66" s="42" t="e" vm="2">
        <f>[1]!GenLognormal($F$9,$F$10)</f>
        <v>#VALUE!</v>
      </c>
      <c r="G66" s="42" t="e" vm="2">
        <f>[1]!GenLognormal($G$9,$G$10)</f>
        <v>#VALUE!</v>
      </c>
      <c r="H66" s="42" t="e" vm="2">
        <f>[1]!genUniform($H$9,$H$10)</f>
        <v>#VALUE!</v>
      </c>
      <c r="I66" s="42" t="e" vm="1">
        <f t="shared" si="0"/>
        <v>#VALUE!</v>
      </c>
      <c r="J66" s="42" t="e" vm="1">
        <f>$C66+$D66*I66/$G66+(1-$D66)*$F66*$E66</f>
        <v>#VALUE!</v>
      </c>
      <c r="K66" s="42" t="e" vm="2">
        <f>[1]!genUniform($K$9,$K$10)</f>
        <v>#VALUE!</v>
      </c>
      <c r="L66" s="42" t="e" vm="1">
        <f t="shared" si="1"/>
        <v>#VALUE!</v>
      </c>
      <c r="M66" s="42" t="e" vm="1">
        <f>$C66+$D66*L66/$G66+(1-$D66)*$F66*$E66</f>
        <v>#VALUE!</v>
      </c>
      <c r="N66" s="42" t="e" vm="2">
        <f>[1]!genUniform($N$9,$N$10)</f>
        <v>#VALUE!</v>
      </c>
      <c r="O66" s="42" t="e" vm="1">
        <f t="shared" si="2"/>
        <v>#VALUE!</v>
      </c>
      <c r="P66" s="42" t="e" vm="1">
        <f>$C66+$D66*O66/$G66+(1-$D66)*$F66*$E66</f>
        <v>#VALUE!</v>
      </c>
    </row>
    <row r="67" spans="1:16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[1]!GenLognormal($E$9,$E$10)</f>
        <v>#VALUE!</v>
      </c>
      <c r="F67" s="42" t="e" vm="2">
        <f>[1]!GenLognormal($F$9,$F$10)</f>
        <v>#VALUE!</v>
      </c>
      <c r="G67" s="42" t="e" vm="2">
        <f>[1]!GenLognormal($G$9,$G$10)</f>
        <v>#VALUE!</v>
      </c>
      <c r="H67" s="42" t="e" vm="2">
        <f>[1]!genUniform($H$9,$H$10)</f>
        <v>#VALUE!</v>
      </c>
      <c r="I67" s="42" t="e" vm="1">
        <f t="shared" si="0"/>
        <v>#VALUE!</v>
      </c>
      <c r="J67" s="42" t="e" vm="1">
        <f>$C67+$D67*I67/$G67+(1-$D67)*$F67*$E67</f>
        <v>#VALUE!</v>
      </c>
      <c r="K67" s="42" t="e" vm="2">
        <f>[1]!genUniform($K$9,$K$10)</f>
        <v>#VALUE!</v>
      </c>
      <c r="L67" s="42" t="e" vm="1">
        <f t="shared" si="1"/>
        <v>#VALUE!</v>
      </c>
      <c r="M67" s="42" t="e" vm="1">
        <f>$C67+$D67*L67/$G67+(1-$D67)*$F67*$E67</f>
        <v>#VALUE!</v>
      </c>
      <c r="N67" s="42" t="e" vm="2">
        <f>[1]!genUniform($N$9,$N$10)</f>
        <v>#VALUE!</v>
      </c>
      <c r="O67" s="42" t="e" vm="1">
        <f t="shared" si="2"/>
        <v>#VALUE!</v>
      </c>
      <c r="P67" s="42" t="e" vm="1">
        <f>$C67+$D67*O67/$G67+(1-$D67)*$F67*$E67</f>
        <v>#VALUE!</v>
      </c>
    </row>
    <row r="68" spans="1:16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[1]!GenLognormal($E$9,$E$10)</f>
        <v>#VALUE!</v>
      </c>
      <c r="F68" s="42" t="e" vm="2">
        <f>[1]!GenLognormal($F$9,$F$10)</f>
        <v>#VALUE!</v>
      </c>
      <c r="G68" s="42" t="e" vm="2">
        <f>[1]!GenLognormal($G$9,$G$10)</f>
        <v>#VALUE!</v>
      </c>
      <c r="H68" s="42" t="e" vm="2">
        <f>[1]!genUniform($H$9,$H$10)</f>
        <v>#VALUE!</v>
      </c>
      <c r="I68" s="42" t="e" vm="1">
        <f t="shared" si="0"/>
        <v>#VALUE!</v>
      </c>
      <c r="J68" s="42" t="e" vm="1">
        <f>$C68+$D68*I68/$G68+(1-$D68)*$F68*$E68</f>
        <v>#VALUE!</v>
      </c>
      <c r="K68" s="42" t="e" vm="2">
        <f>[1]!genUniform($K$9,$K$10)</f>
        <v>#VALUE!</v>
      </c>
      <c r="L68" s="42" t="e" vm="1">
        <f t="shared" si="1"/>
        <v>#VALUE!</v>
      </c>
      <c r="M68" s="42" t="e" vm="1">
        <f>$C68+$D68*L68/$G68+(1-$D68)*$F68*$E68</f>
        <v>#VALUE!</v>
      </c>
      <c r="N68" s="42" t="e" vm="2">
        <f>[1]!genUniform($N$9,$N$10)</f>
        <v>#VALUE!</v>
      </c>
      <c r="O68" s="42" t="e" vm="1">
        <f t="shared" si="2"/>
        <v>#VALUE!</v>
      </c>
      <c r="P68" s="42" t="e" vm="1">
        <f>$C68+$D68*O68/$G68+(1-$D68)*$F68*$E68</f>
        <v>#VALUE!</v>
      </c>
    </row>
    <row r="69" spans="1:16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[1]!GenLognormal($E$9,$E$10)</f>
        <v>#VALUE!</v>
      </c>
      <c r="F69" s="42" t="e" vm="2">
        <f>[1]!GenLognormal($F$9,$F$10)</f>
        <v>#VALUE!</v>
      </c>
      <c r="G69" s="42" t="e" vm="2">
        <f>[1]!GenLognormal($G$9,$G$10)</f>
        <v>#VALUE!</v>
      </c>
      <c r="H69" s="42" t="e" vm="2">
        <f>[1]!genUniform($H$9,$H$10)</f>
        <v>#VALUE!</v>
      </c>
      <c r="I69" s="42" t="e" vm="1">
        <f t="shared" si="0"/>
        <v>#VALUE!</v>
      </c>
      <c r="J69" s="42" t="e" vm="1">
        <f>$C69+$D69*I69/$G69+(1-$D69)*$F69*$E69</f>
        <v>#VALUE!</v>
      </c>
      <c r="K69" s="42" t="e" vm="2">
        <f>[1]!genUniform($K$9,$K$10)</f>
        <v>#VALUE!</v>
      </c>
      <c r="L69" s="42" t="e" vm="1">
        <f t="shared" si="1"/>
        <v>#VALUE!</v>
      </c>
      <c r="M69" s="42" t="e" vm="1">
        <f>$C69+$D69*L69/$G69+(1-$D69)*$F69*$E69</f>
        <v>#VALUE!</v>
      </c>
      <c r="N69" s="42" t="e" vm="2">
        <f>[1]!genUniform($N$9,$N$10)</f>
        <v>#VALUE!</v>
      </c>
      <c r="O69" s="42" t="e" vm="1">
        <f t="shared" si="2"/>
        <v>#VALUE!</v>
      </c>
      <c r="P69" s="42" t="e" vm="1">
        <f>$C69+$D69*O69/$G69+(1-$D69)*$F69*$E69</f>
        <v>#VALUE!</v>
      </c>
    </row>
    <row r="70" spans="1:16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[1]!GenLognormal($E$9,$E$10)</f>
        <v>#VALUE!</v>
      </c>
      <c r="F70" s="42" t="e" vm="2">
        <f>[1]!GenLognormal($F$9,$F$10)</f>
        <v>#VALUE!</v>
      </c>
      <c r="G70" s="42" t="e" vm="2">
        <f>[1]!GenLognormal($G$9,$G$10)</f>
        <v>#VALUE!</v>
      </c>
      <c r="H70" s="42" t="e" vm="2">
        <f>[1]!genUniform($H$9,$H$10)</f>
        <v>#VALUE!</v>
      </c>
      <c r="I70" s="42" t="e" vm="1">
        <f t="shared" si="0"/>
        <v>#VALUE!</v>
      </c>
      <c r="J70" s="42" t="e" vm="1">
        <f>$C70+$D70*I70/$G70+(1-$D70)*$F70*$E70</f>
        <v>#VALUE!</v>
      </c>
      <c r="K70" s="42" t="e" vm="2">
        <f>[1]!genUniform($K$9,$K$10)</f>
        <v>#VALUE!</v>
      </c>
      <c r="L70" s="42" t="e" vm="1">
        <f t="shared" si="1"/>
        <v>#VALUE!</v>
      </c>
      <c r="M70" s="42" t="e" vm="1">
        <f>$C70+$D70*L70/$G70+(1-$D70)*$F70*$E70</f>
        <v>#VALUE!</v>
      </c>
      <c r="N70" s="42" t="e" vm="2">
        <f>[1]!genUniform($N$9,$N$10)</f>
        <v>#VALUE!</v>
      </c>
      <c r="O70" s="42" t="e" vm="1">
        <f t="shared" si="2"/>
        <v>#VALUE!</v>
      </c>
      <c r="P70" s="42" t="e" vm="1">
        <f>$C70+$D70*O70/$G70+(1-$D70)*$F70*$E70</f>
        <v>#VALUE!</v>
      </c>
    </row>
    <row r="71" spans="1:16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[1]!GenLognormal($E$9,$E$10)</f>
        <v>#VALUE!</v>
      </c>
      <c r="F71" s="42" t="e" vm="2">
        <f>[1]!GenLognormal($F$9,$F$10)</f>
        <v>#VALUE!</v>
      </c>
      <c r="G71" s="42" t="e" vm="2">
        <f>[1]!GenLognormal($G$9,$G$10)</f>
        <v>#VALUE!</v>
      </c>
      <c r="H71" s="42" t="e" vm="2">
        <f>[1]!genUniform($H$9,$H$10)</f>
        <v>#VALUE!</v>
      </c>
      <c r="I71" s="42" t="e" vm="1">
        <f t="shared" si="0"/>
        <v>#VALUE!</v>
      </c>
      <c r="J71" s="42" t="e" vm="1">
        <f>$C71+$D71*I71/$G71+(1-$D71)*$F71*$E71</f>
        <v>#VALUE!</v>
      </c>
      <c r="K71" s="42" t="e" vm="2">
        <f>[1]!genUniform($K$9,$K$10)</f>
        <v>#VALUE!</v>
      </c>
      <c r="L71" s="42" t="e" vm="1">
        <f t="shared" si="1"/>
        <v>#VALUE!</v>
      </c>
      <c r="M71" s="42" t="e" vm="1">
        <f>$C71+$D71*L71/$G71+(1-$D71)*$F71*$E71</f>
        <v>#VALUE!</v>
      </c>
      <c r="N71" s="42" t="e" vm="2">
        <f>[1]!genUniform($N$9,$N$10)</f>
        <v>#VALUE!</v>
      </c>
      <c r="O71" s="42" t="e" vm="1">
        <f t="shared" si="2"/>
        <v>#VALUE!</v>
      </c>
      <c r="P71" s="42" t="e" vm="1">
        <f>$C71+$D71*O71/$G71+(1-$D71)*$F71*$E71</f>
        <v>#VALUE!</v>
      </c>
    </row>
    <row r="72" spans="1:16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[1]!GenLognormal($E$9,$E$10)</f>
        <v>#VALUE!</v>
      </c>
      <c r="F72" s="42" t="e" vm="2">
        <f>[1]!GenLognormal($F$9,$F$10)</f>
        <v>#VALUE!</v>
      </c>
      <c r="G72" s="42" t="e" vm="2">
        <f>[1]!GenLognormal($G$9,$G$10)</f>
        <v>#VALUE!</v>
      </c>
      <c r="H72" s="42" t="e" vm="2">
        <f>[1]!genUniform($H$9,$H$10)</f>
        <v>#VALUE!</v>
      </c>
      <c r="I72" s="42" t="e" vm="1">
        <f t="shared" si="0"/>
        <v>#VALUE!</v>
      </c>
      <c r="J72" s="42" t="e" vm="1">
        <f>$C72+$D72*I72/$G72+(1-$D72)*$F72*$E72</f>
        <v>#VALUE!</v>
      </c>
      <c r="K72" s="42" t="e" vm="2">
        <f>[1]!genUniform($K$9,$K$10)</f>
        <v>#VALUE!</v>
      </c>
      <c r="L72" s="42" t="e" vm="1">
        <f t="shared" si="1"/>
        <v>#VALUE!</v>
      </c>
      <c r="M72" s="42" t="e" vm="1">
        <f>$C72+$D72*L72/$G72+(1-$D72)*$F72*$E72</f>
        <v>#VALUE!</v>
      </c>
      <c r="N72" s="42" t="e" vm="2">
        <f>[1]!genUniform($N$9,$N$10)</f>
        <v>#VALUE!</v>
      </c>
      <c r="O72" s="42" t="e" vm="1">
        <f t="shared" si="2"/>
        <v>#VALUE!</v>
      </c>
      <c r="P72" s="42" t="e" vm="1">
        <f>$C72+$D72*O72/$G72+(1-$D72)*$F72*$E72</f>
        <v>#VALUE!</v>
      </c>
    </row>
    <row r="73" spans="1:16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[1]!GenLognormal($E$9,$E$10)</f>
        <v>#VALUE!</v>
      </c>
      <c r="F73" s="42" t="e" vm="2">
        <f>[1]!GenLognormal($F$9,$F$10)</f>
        <v>#VALUE!</v>
      </c>
      <c r="G73" s="42" t="e" vm="2">
        <f>[1]!GenLognormal($G$9,$G$10)</f>
        <v>#VALUE!</v>
      </c>
      <c r="H73" s="42" t="e" vm="2">
        <f>[1]!genUniform($H$9,$H$10)</f>
        <v>#VALUE!</v>
      </c>
      <c r="I73" s="42" t="e" vm="1">
        <f t="shared" si="0"/>
        <v>#VALUE!</v>
      </c>
      <c r="J73" s="42" t="e" vm="1">
        <f>$C73+$D73*I73/$G73+(1-$D73)*$F73*$E73</f>
        <v>#VALUE!</v>
      </c>
      <c r="K73" s="42" t="e" vm="2">
        <f>[1]!genUniform($K$9,$K$10)</f>
        <v>#VALUE!</v>
      </c>
      <c r="L73" s="42" t="e" vm="1">
        <f t="shared" si="1"/>
        <v>#VALUE!</v>
      </c>
      <c r="M73" s="42" t="e" vm="1">
        <f>$C73+$D73*L73/$G73+(1-$D73)*$F73*$E73</f>
        <v>#VALUE!</v>
      </c>
      <c r="N73" s="42" t="e" vm="2">
        <f>[1]!genUniform($N$9,$N$10)</f>
        <v>#VALUE!</v>
      </c>
      <c r="O73" s="42" t="e" vm="1">
        <f t="shared" si="2"/>
        <v>#VALUE!</v>
      </c>
      <c r="P73" s="42" t="e" vm="1">
        <f>$C73+$D73*O73/$G73+(1-$D73)*$F73*$E73</f>
        <v>#VALUE!</v>
      </c>
    </row>
    <row r="74" spans="1:16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[1]!GenLognormal($E$9,$E$10)</f>
        <v>#VALUE!</v>
      </c>
      <c r="F74" s="42" t="e" vm="2">
        <f>[1]!GenLognormal($F$9,$F$10)</f>
        <v>#VALUE!</v>
      </c>
      <c r="G74" s="42" t="e" vm="2">
        <f>[1]!GenLognormal($G$9,$G$10)</f>
        <v>#VALUE!</v>
      </c>
      <c r="H74" s="42" t="e" vm="2">
        <f>[1]!genUniform($H$9,$H$10)</f>
        <v>#VALUE!</v>
      </c>
      <c r="I74" s="42" t="e" vm="1">
        <f t="shared" si="0"/>
        <v>#VALUE!</v>
      </c>
      <c r="J74" s="42" t="e" vm="1">
        <f>$C74+$D74*I74/$G74+(1-$D74)*$F74*$E74</f>
        <v>#VALUE!</v>
      </c>
      <c r="K74" s="42" t="e" vm="2">
        <f>[1]!genUniform($K$9,$K$10)</f>
        <v>#VALUE!</v>
      </c>
      <c r="L74" s="42" t="e" vm="1">
        <f t="shared" si="1"/>
        <v>#VALUE!</v>
      </c>
      <c r="M74" s="42" t="e" vm="1">
        <f>$C74+$D74*L74/$G74+(1-$D74)*$F74*$E74</f>
        <v>#VALUE!</v>
      </c>
      <c r="N74" s="42" t="e" vm="2">
        <f>[1]!genUniform($N$9,$N$10)</f>
        <v>#VALUE!</v>
      </c>
      <c r="O74" s="42" t="e" vm="1">
        <f t="shared" si="2"/>
        <v>#VALUE!</v>
      </c>
      <c r="P74" s="42" t="e" vm="1">
        <f>$C74+$D74*O74/$G74+(1-$D74)*$F74*$E74</f>
        <v>#VALUE!</v>
      </c>
    </row>
    <row r="75" spans="1:16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[1]!GenLognormal($E$9,$E$10)</f>
        <v>#VALUE!</v>
      </c>
      <c r="F75" s="42" t="e" vm="2">
        <f>[1]!GenLognormal($F$9,$F$10)</f>
        <v>#VALUE!</v>
      </c>
      <c r="G75" s="42" t="e" vm="2">
        <f>[1]!GenLognormal($G$9,$G$10)</f>
        <v>#VALUE!</v>
      </c>
      <c r="H75" s="42" t="e" vm="2">
        <f>[1]!genUniform($H$9,$H$10)</f>
        <v>#VALUE!</v>
      </c>
      <c r="I75" s="42" t="e" vm="1">
        <f t="shared" si="0"/>
        <v>#VALUE!</v>
      </c>
      <c r="J75" s="42" t="e" vm="1">
        <f>$C75+$D75*I75/$G75+(1-$D75)*$F75*$E75</f>
        <v>#VALUE!</v>
      </c>
      <c r="K75" s="42" t="e" vm="2">
        <f>[1]!genUniform($K$9,$K$10)</f>
        <v>#VALUE!</v>
      </c>
      <c r="L75" s="42" t="e" vm="1">
        <f t="shared" si="1"/>
        <v>#VALUE!</v>
      </c>
      <c r="M75" s="42" t="e" vm="1">
        <f>$C75+$D75*L75/$G75+(1-$D75)*$F75*$E75</f>
        <v>#VALUE!</v>
      </c>
      <c r="N75" s="42" t="e" vm="2">
        <f>[1]!genUniform($N$9,$N$10)</f>
        <v>#VALUE!</v>
      </c>
      <c r="O75" s="42" t="e" vm="1">
        <f t="shared" si="2"/>
        <v>#VALUE!</v>
      </c>
      <c r="P75" s="42" t="e" vm="1">
        <f>$C75+$D75*O75/$G75+(1-$D75)*$F75*$E75</f>
        <v>#VALUE!</v>
      </c>
    </row>
    <row r="76" spans="1:16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[1]!GenLognormal($E$9,$E$10)</f>
        <v>#VALUE!</v>
      </c>
      <c r="F76" s="42" t="e" vm="2">
        <f>[1]!GenLognormal($F$9,$F$10)</f>
        <v>#VALUE!</v>
      </c>
      <c r="G76" s="42" t="e" vm="2">
        <f>[1]!GenLognormal($G$9,$G$10)</f>
        <v>#VALUE!</v>
      </c>
      <c r="H76" s="42" t="e" vm="2">
        <f>[1]!genUniform($H$9,$H$10)</f>
        <v>#VALUE!</v>
      </c>
      <c r="I76" s="42" t="e" vm="1">
        <f t="shared" ref="I76:I139" si="3">_xlfn.LOGNORM.INV($H76,$I$9,$I$10)</f>
        <v>#VALUE!</v>
      </c>
      <c r="J76" s="42" t="e" vm="1">
        <f>$C76+$D76*I76/$G76+(1-$D76)*$F76*$E76</f>
        <v>#VALUE!</v>
      </c>
      <c r="K76" s="42" t="e" vm="2">
        <f>[1]!genUniform($K$9,$K$10)</f>
        <v>#VALUE!</v>
      </c>
      <c r="L76" s="42" t="e" vm="1">
        <f t="shared" ref="L76:L139" si="4">_xlfn.LOGNORM.INV($K76,$L$9,$L$10)</f>
        <v>#VALUE!</v>
      </c>
      <c r="M76" s="42" t="e" vm="1">
        <f>$C76+$D76*L76/$G76+(1-$D76)*$F76*$E76</f>
        <v>#VALUE!</v>
      </c>
      <c r="N76" s="42" t="e" vm="2">
        <f>[1]!genUniform($N$9,$N$10)</f>
        <v>#VALUE!</v>
      </c>
      <c r="O76" s="42" t="e" vm="1">
        <f t="shared" ref="O76:O139" si="5">_xlfn.LOGNORM.INV($N76,$O$9,$O$10)</f>
        <v>#VALUE!</v>
      </c>
      <c r="P76" s="42" t="e" vm="1">
        <f>$C76+$D76*O76/$G76+(1-$D76)*$F76*$E76</f>
        <v>#VALUE!</v>
      </c>
    </row>
    <row r="77" spans="1:16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[1]!GenLognormal($E$9,$E$10)</f>
        <v>#VALUE!</v>
      </c>
      <c r="F77" s="42" t="e" vm="2">
        <f>[1]!GenLognormal($F$9,$F$10)</f>
        <v>#VALUE!</v>
      </c>
      <c r="G77" s="42" t="e" vm="2">
        <f>[1]!GenLognormal($G$9,$G$10)</f>
        <v>#VALUE!</v>
      </c>
      <c r="H77" s="42" t="e" vm="2">
        <f>[1]!genUniform($H$9,$H$10)</f>
        <v>#VALUE!</v>
      </c>
      <c r="I77" s="42" t="e" vm="1">
        <f t="shared" si="3"/>
        <v>#VALUE!</v>
      </c>
      <c r="J77" s="42" t="e" vm="1">
        <f>$C77+$D77*I77/$G77+(1-$D77)*$F77*$E77</f>
        <v>#VALUE!</v>
      </c>
      <c r="K77" s="42" t="e" vm="2">
        <f>[1]!genUniform($K$9,$K$10)</f>
        <v>#VALUE!</v>
      </c>
      <c r="L77" s="42" t="e" vm="1">
        <f t="shared" si="4"/>
        <v>#VALUE!</v>
      </c>
      <c r="M77" s="42" t="e" vm="1">
        <f>$C77+$D77*L77/$G77+(1-$D77)*$F77*$E77</f>
        <v>#VALUE!</v>
      </c>
      <c r="N77" s="42" t="e" vm="2">
        <f>[1]!genUniform($N$9,$N$10)</f>
        <v>#VALUE!</v>
      </c>
      <c r="O77" s="42" t="e" vm="1">
        <f t="shared" si="5"/>
        <v>#VALUE!</v>
      </c>
      <c r="P77" s="42" t="e" vm="1">
        <f>$C77+$D77*O77/$G77+(1-$D77)*$F77*$E77</f>
        <v>#VALUE!</v>
      </c>
    </row>
    <row r="78" spans="1:16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[1]!GenLognormal($E$9,$E$10)</f>
        <v>#VALUE!</v>
      </c>
      <c r="F78" s="42" t="e" vm="2">
        <f>[1]!GenLognormal($F$9,$F$10)</f>
        <v>#VALUE!</v>
      </c>
      <c r="G78" s="42" t="e" vm="2">
        <f>[1]!GenLognormal($G$9,$G$10)</f>
        <v>#VALUE!</v>
      </c>
      <c r="H78" s="42" t="e" vm="2">
        <f>[1]!genUniform($H$9,$H$10)</f>
        <v>#VALUE!</v>
      </c>
      <c r="I78" s="42" t="e" vm="1">
        <f t="shared" si="3"/>
        <v>#VALUE!</v>
      </c>
      <c r="J78" s="42" t="e" vm="1">
        <f>$C78+$D78*I78/$G78+(1-$D78)*$F78*$E78</f>
        <v>#VALUE!</v>
      </c>
      <c r="K78" s="42" t="e" vm="2">
        <f>[1]!genUniform($K$9,$K$10)</f>
        <v>#VALUE!</v>
      </c>
      <c r="L78" s="42" t="e" vm="1">
        <f t="shared" si="4"/>
        <v>#VALUE!</v>
      </c>
      <c r="M78" s="42" t="e" vm="1">
        <f>$C78+$D78*L78/$G78+(1-$D78)*$F78*$E78</f>
        <v>#VALUE!</v>
      </c>
      <c r="N78" s="42" t="e" vm="2">
        <f>[1]!genUniform($N$9,$N$10)</f>
        <v>#VALUE!</v>
      </c>
      <c r="O78" s="42" t="e" vm="1">
        <f t="shared" si="5"/>
        <v>#VALUE!</v>
      </c>
      <c r="P78" s="42" t="e" vm="1">
        <f>$C78+$D78*O78/$G78+(1-$D78)*$F78*$E78</f>
        <v>#VALUE!</v>
      </c>
    </row>
    <row r="79" spans="1:16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[1]!GenLognormal($E$9,$E$10)</f>
        <v>#VALUE!</v>
      </c>
      <c r="F79" s="42" t="e" vm="2">
        <f>[1]!GenLognormal($F$9,$F$10)</f>
        <v>#VALUE!</v>
      </c>
      <c r="G79" s="42" t="e" vm="2">
        <f>[1]!GenLognormal($G$9,$G$10)</f>
        <v>#VALUE!</v>
      </c>
      <c r="H79" s="42" t="e" vm="2">
        <f>[1]!genUniform($H$9,$H$10)</f>
        <v>#VALUE!</v>
      </c>
      <c r="I79" s="42" t="e" vm="1">
        <f t="shared" si="3"/>
        <v>#VALUE!</v>
      </c>
      <c r="J79" s="42" t="e" vm="1">
        <f>$C79+$D79*I79/$G79+(1-$D79)*$F79*$E79</f>
        <v>#VALUE!</v>
      </c>
      <c r="K79" s="42" t="e" vm="2">
        <f>[1]!genUniform($K$9,$K$10)</f>
        <v>#VALUE!</v>
      </c>
      <c r="L79" s="42" t="e" vm="1">
        <f t="shared" si="4"/>
        <v>#VALUE!</v>
      </c>
      <c r="M79" s="42" t="e" vm="1">
        <f>$C79+$D79*L79/$G79+(1-$D79)*$F79*$E79</f>
        <v>#VALUE!</v>
      </c>
      <c r="N79" s="42" t="e" vm="2">
        <f>[1]!genUniform($N$9,$N$10)</f>
        <v>#VALUE!</v>
      </c>
      <c r="O79" s="42" t="e" vm="1">
        <f t="shared" si="5"/>
        <v>#VALUE!</v>
      </c>
      <c r="P79" s="42" t="e" vm="1">
        <f>$C79+$D79*O79/$G79+(1-$D79)*$F79*$E79</f>
        <v>#VALUE!</v>
      </c>
    </row>
    <row r="80" spans="1:16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[1]!GenLognormal($E$9,$E$10)</f>
        <v>#VALUE!</v>
      </c>
      <c r="F80" s="42" t="e" vm="2">
        <f>[1]!GenLognormal($F$9,$F$10)</f>
        <v>#VALUE!</v>
      </c>
      <c r="G80" s="42" t="e" vm="2">
        <f>[1]!GenLognormal($G$9,$G$10)</f>
        <v>#VALUE!</v>
      </c>
      <c r="H80" s="42" t="e" vm="2">
        <f>[1]!genUniform($H$9,$H$10)</f>
        <v>#VALUE!</v>
      </c>
      <c r="I80" s="42" t="e" vm="1">
        <f t="shared" si="3"/>
        <v>#VALUE!</v>
      </c>
      <c r="J80" s="42" t="e" vm="1">
        <f>$C80+$D80*I80/$G80+(1-$D80)*$F80*$E80</f>
        <v>#VALUE!</v>
      </c>
      <c r="K80" s="42" t="e" vm="2">
        <f>[1]!genUniform($K$9,$K$10)</f>
        <v>#VALUE!</v>
      </c>
      <c r="L80" s="42" t="e" vm="1">
        <f t="shared" si="4"/>
        <v>#VALUE!</v>
      </c>
      <c r="M80" s="42" t="e" vm="1">
        <f>$C80+$D80*L80/$G80+(1-$D80)*$F80*$E80</f>
        <v>#VALUE!</v>
      </c>
      <c r="N80" s="42" t="e" vm="2">
        <f>[1]!genUniform($N$9,$N$10)</f>
        <v>#VALUE!</v>
      </c>
      <c r="O80" s="42" t="e" vm="1">
        <f t="shared" si="5"/>
        <v>#VALUE!</v>
      </c>
      <c r="P80" s="42" t="e" vm="1">
        <f>$C80+$D80*O80/$G80+(1-$D80)*$F80*$E80</f>
        <v>#VALUE!</v>
      </c>
    </row>
    <row r="81" spans="1:16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[1]!GenLognormal($E$9,$E$10)</f>
        <v>#VALUE!</v>
      </c>
      <c r="F81" s="42" t="e" vm="2">
        <f>[1]!GenLognormal($F$9,$F$10)</f>
        <v>#VALUE!</v>
      </c>
      <c r="G81" s="42" t="e" vm="2">
        <f>[1]!GenLognormal($G$9,$G$10)</f>
        <v>#VALUE!</v>
      </c>
      <c r="H81" s="42" t="e" vm="2">
        <f>[1]!genUniform($H$9,$H$10)</f>
        <v>#VALUE!</v>
      </c>
      <c r="I81" s="42" t="e" vm="1">
        <f t="shared" si="3"/>
        <v>#VALUE!</v>
      </c>
      <c r="J81" s="42" t="e" vm="1">
        <f>$C81+$D81*I81/$G81+(1-$D81)*$F81*$E81</f>
        <v>#VALUE!</v>
      </c>
      <c r="K81" s="42" t="e" vm="2">
        <f>[1]!genUniform($K$9,$K$10)</f>
        <v>#VALUE!</v>
      </c>
      <c r="L81" s="42" t="e" vm="1">
        <f t="shared" si="4"/>
        <v>#VALUE!</v>
      </c>
      <c r="M81" s="42" t="e" vm="1">
        <f>$C81+$D81*L81/$G81+(1-$D81)*$F81*$E81</f>
        <v>#VALUE!</v>
      </c>
      <c r="N81" s="42" t="e" vm="2">
        <f>[1]!genUniform($N$9,$N$10)</f>
        <v>#VALUE!</v>
      </c>
      <c r="O81" s="42" t="e" vm="1">
        <f t="shared" si="5"/>
        <v>#VALUE!</v>
      </c>
      <c r="P81" s="42" t="e" vm="1">
        <f>$C81+$D81*O81/$G81+(1-$D81)*$F81*$E81</f>
        <v>#VALUE!</v>
      </c>
    </row>
    <row r="82" spans="1:16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[1]!GenLognormal($E$9,$E$10)</f>
        <v>#VALUE!</v>
      </c>
      <c r="F82" s="42" t="e" vm="2">
        <f>[1]!GenLognormal($F$9,$F$10)</f>
        <v>#VALUE!</v>
      </c>
      <c r="G82" s="42" t="e" vm="2">
        <f>[1]!GenLognormal($G$9,$G$10)</f>
        <v>#VALUE!</v>
      </c>
      <c r="H82" s="42" t="e" vm="2">
        <f>[1]!genUniform($H$9,$H$10)</f>
        <v>#VALUE!</v>
      </c>
      <c r="I82" s="42" t="e" vm="1">
        <f t="shared" si="3"/>
        <v>#VALUE!</v>
      </c>
      <c r="J82" s="42" t="e" vm="1">
        <f>$C82+$D82*I82/$G82+(1-$D82)*$F82*$E82</f>
        <v>#VALUE!</v>
      </c>
      <c r="K82" s="42" t="e" vm="2">
        <f>[1]!genUniform($K$9,$K$10)</f>
        <v>#VALUE!</v>
      </c>
      <c r="L82" s="42" t="e" vm="1">
        <f t="shared" si="4"/>
        <v>#VALUE!</v>
      </c>
      <c r="M82" s="42" t="e" vm="1">
        <f>$C82+$D82*L82/$G82+(1-$D82)*$F82*$E82</f>
        <v>#VALUE!</v>
      </c>
      <c r="N82" s="42" t="e" vm="2">
        <f>[1]!genUniform($N$9,$N$10)</f>
        <v>#VALUE!</v>
      </c>
      <c r="O82" s="42" t="e" vm="1">
        <f t="shared" si="5"/>
        <v>#VALUE!</v>
      </c>
      <c r="P82" s="42" t="e" vm="1">
        <f>$C82+$D82*O82/$G82+(1-$D82)*$F82*$E82</f>
        <v>#VALUE!</v>
      </c>
    </row>
    <row r="83" spans="1:16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[1]!GenLognormal($E$9,$E$10)</f>
        <v>#VALUE!</v>
      </c>
      <c r="F83" s="42" t="e" vm="2">
        <f>[1]!GenLognormal($F$9,$F$10)</f>
        <v>#VALUE!</v>
      </c>
      <c r="G83" s="42" t="e" vm="2">
        <f>[1]!GenLognormal($G$9,$G$10)</f>
        <v>#VALUE!</v>
      </c>
      <c r="H83" s="42" t="e" vm="2">
        <f>[1]!genUniform($H$9,$H$10)</f>
        <v>#VALUE!</v>
      </c>
      <c r="I83" s="42" t="e" vm="1">
        <f t="shared" si="3"/>
        <v>#VALUE!</v>
      </c>
      <c r="J83" s="42" t="e" vm="1">
        <f>$C83+$D83*I83/$G83+(1-$D83)*$F83*$E83</f>
        <v>#VALUE!</v>
      </c>
      <c r="K83" s="42" t="e" vm="2">
        <f>[1]!genUniform($K$9,$K$10)</f>
        <v>#VALUE!</v>
      </c>
      <c r="L83" s="42" t="e" vm="1">
        <f t="shared" si="4"/>
        <v>#VALUE!</v>
      </c>
      <c r="M83" s="42" t="e" vm="1">
        <f>$C83+$D83*L83/$G83+(1-$D83)*$F83*$E83</f>
        <v>#VALUE!</v>
      </c>
      <c r="N83" s="42" t="e" vm="2">
        <f>[1]!genUniform($N$9,$N$10)</f>
        <v>#VALUE!</v>
      </c>
      <c r="O83" s="42" t="e" vm="1">
        <f t="shared" si="5"/>
        <v>#VALUE!</v>
      </c>
      <c r="P83" s="42" t="e" vm="1">
        <f>$C83+$D83*O83/$G83+(1-$D83)*$F83*$E83</f>
        <v>#VALUE!</v>
      </c>
    </row>
    <row r="84" spans="1:16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[1]!GenLognormal($E$9,$E$10)</f>
        <v>#VALUE!</v>
      </c>
      <c r="F84" s="42" t="e" vm="2">
        <f>[1]!GenLognormal($F$9,$F$10)</f>
        <v>#VALUE!</v>
      </c>
      <c r="G84" s="42" t="e" vm="2">
        <f>[1]!GenLognormal($G$9,$G$10)</f>
        <v>#VALUE!</v>
      </c>
      <c r="H84" s="42" t="e" vm="2">
        <f>[1]!genUniform($H$9,$H$10)</f>
        <v>#VALUE!</v>
      </c>
      <c r="I84" s="42" t="e" vm="1">
        <f t="shared" si="3"/>
        <v>#VALUE!</v>
      </c>
      <c r="J84" s="42" t="e" vm="1">
        <f>$C84+$D84*I84/$G84+(1-$D84)*$F84*$E84</f>
        <v>#VALUE!</v>
      </c>
      <c r="K84" s="42" t="e" vm="2">
        <f>[1]!genUniform($K$9,$K$10)</f>
        <v>#VALUE!</v>
      </c>
      <c r="L84" s="42" t="e" vm="1">
        <f t="shared" si="4"/>
        <v>#VALUE!</v>
      </c>
      <c r="M84" s="42" t="e" vm="1">
        <f>$C84+$D84*L84/$G84+(1-$D84)*$F84*$E84</f>
        <v>#VALUE!</v>
      </c>
      <c r="N84" s="42" t="e" vm="2">
        <f>[1]!genUniform($N$9,$N$10)</f>
        <v>#VALUE!</v>
      </c>
      <c r="O84" s="42" t="e" vm="1">
        <f t="shared" si="5"/>
        <v>#VALUE!</v>
      </c>
      <c r="P84" s="42" t="e" vm="1">
        <f>$C84+$D84*O84/$G84+(1-$D84)*$F84*$E84</f>
        <v>#VALUE!</v>
      </c>
    </row>
    <row r="85" spans="1:16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[1]!GenLognormal($E$9,$E$10)</f>
        <v>#VALUE!</v>
      </c>
      <c r="F85" s="42" t="e" vm="2">
        <f>[1]!GenLognormal($F$9,$F$10)</f>
        <v>#VALUE!</v>
      </c>
      <c r="G85" s="42" t="e" vm="2">
        <f>[1]!GenLognormal($G$9,$G$10)</f>
        <v>#VALUE!</v>
      </c>
      <c r="H85" s="42" t="e" vm="2">
        <f>[1]!genUniform($H$9,$H$10)</f>
        <v>#VALUE!</v>
      </c>
      <c r="I85" s="42" t="e" vm="1">
        <f t="shared" si="3"/>
        <v>#VALUE!</v>
      </c>
      <c r="J85" s="42" t="e" vm="1">
        <f>$C85+$D85*I85/$G85+(1-$D85)*$F85*$E85</f>
        <v>#VALUE!</v>
      </c>
      <c r="K85" s="42" t="e" vm="2">
        <f>[1]!genUniform($K$9,$K$10)</f>
        <v>#VALUE!</v>
      </c>
      <c r="L85" s="42" t="e" vm="1">
        <f t="shared" si="4"/>
        <v>#VALUE!</v>
      </c>
      <c r="M85" s="42" t="e" vm="1">
        <f>$C85+$D85*L85/$G85+(1-$D85)*$F85*$E85</f>
        <v>#VALUE!</v>
      </c>
      <c r="N85" s="42" t="e" vm="2">
        <f>[1]!genUniform($N$9,$N$10)</f>
        <v>#VALUE!</v>
      </c>
      <c r="O85" s="42" t="e" vm="1">
        <f t="shared" si="5"/>
        <v>#VALUE!</v>
      </c>
      <c r="P85" s="42" t="e" vm="1">
        <f>$C85+$D85*O85/$G85+(1-$D85)*$F85*$E85</f>
        <v>#VALUE!</v>
      </c>
    </row>
    <row r="86" spans="1:16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[1]!GenLognormal($E$9,$E$10)</f>
        <v>#VALUE!</v>
      </c>
      <c r="F86" s="42" t="e" vm="2">
        <f>[1]!GenLognormal($F$9,$F$10)</f>
        <v>#VALUE!</v>
      </c>
      <c r="G86" s="42" t="e" vm="2">
        <f>[1]!GenLognormal($G$9,$G$10)</f>
        <v>#VALUE!</v>
      </c>
      <c r="H86" s="42" t="e" vm="2">
        <f>[1]!genUniform($H$9,$H$10)</f>
        <v>#VALUE!</v>
      </c>
      <c r="I86" s="42" t="e" vm="1">
        <f t="shared" si="3"/>
        <v>#VALUE!</v>
      </c>
      <c r="J86" s="42" t="e" vm="1">
        <f>$C86+$D86*I86/$G86+(1-$D86)*$F86*$E86</f>
        <v>#VALUE!</v>
      </c>
      <c r="K86" s="42" t="e" vm="2">
        <f>[1]!genUniform($K$9,$K$10)</f>
        <v>#VALUE!</v>
      </c>
      <c r="L86" s="42" t="e" vm="1">
        <f t="shared" si="4"/>
        <v>#VALUE!</v>
      </c>
      <c r="M86" s="42" t="e" vm="1">
        <f>$C86+$D86*L86/$G86+(1-$D86)*$F86*$E86</f>
        <v>#VALUE!</v>
      </c>
      <c r="N86" s="42" t="e" vm="2">
        <f>[1]!genUniform($N$9,$N$10)</f>
        <v>#VALUE!</v>
      </c>
      <c r="O86" s="42" t="e" vm="1">
        <f t="shared" si="5"/>
        <v>#VALUE!</v>
      </c>
      <c r="P86" s="42" t="e" vm="1">
        <f>$C86+$D86*O86/$G86+(1-$D86)*$F86*$E86</f>
        <v>#VALUE!</v>
      </c>
    </row>
    <row r="87" spans="1:16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[1]!GenLognormal($E$9,$E$10)</f>
        <v>#VALUE!</v>
      </c>
      <c r="F87" s="42" t="e" vm="2">
        <f>[1]!GenLognormal($F$9,$F$10)</f>
        <v>#VALUE!</v>
      </c>
      <c r="G87" s="42" t="e" vm="2">
        <f>[1]!GenLognormal($G$9,$G$10)</f>
        <v>#VALUE!</v>
      </c>
      <c r="H87" s="42" t="e" vm="2">
        <f>[1]!genUniform($H$9,$H$10)</f>
        <v>#VALUE!</v>
      </c>
      <c r="I87" s="42" t="e" vm="1">
        <f t="shared" si="3"/>
        <v>#VALUE!</v>
      </c>
      <c r="J87" s="42" t="e" vm="1">
        <f>$C87+$D87*I87/$G87+(1-$D87)*$F87*$E87</f>
        <v>#VALUE!</v>
      </c>
      <c r="K87" s="42" t="e" vm="2">
        <f>[1]!genUniform($K$9,$K$10)</f>
        <v>#VALUE!</v>
      </c>
      <c r="L87" s="42" t="e" vm="1">
        <f t="shared" si="4"/>
        <v>#VALUE!</v>
      </c>
      <c r="M87" s="42" t="e" vm="1">
        <f>$C87+$D87*L87/$G87+(1-$D87)*$F87*$E87</f>
        <v>#VALUE!</v>
      </c>
      <c r="N87" s="42" t="e" vm="2">
        <f>[1]!genUniform($N$9,$N$10)</f>
        <v>#VALUE!</v>
      </c>
      <c r="O87" s="42" t="e" vm="1">
        <f t="shared" si="5"/>
        <v>#VALUE!</v>
      </c>
      <c r="P87" s="42" t="e" vm="1">
        <f>$C87+$D87*O87/$G87+(1-$D87)*$F87*$E87</f>
        <v>#VALUE!</v>
      </c>
    </row>
    <row r="88" spans="1:16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[1]!GenLognormal($E$9,$E$10)</f>
        <v>#VALUE!</v>
      </c>
      <c r="F88" s="42" t="e" vm="2">
        <f>[1]!GenLognormal($F$9,$F$10)</f>
        <v>#VALUE!</v>
      </c>
      <c r="G88" s="42" t="e" vm="2">
        <f>[1]!GenLognormal($G$9,$G$10)</f>
        <v>#VALUE!</v>
      </c>
      <c r="H88" s="42" t="e" vm="2">
        <f>[1]!genUniform($H$9,$H$10)</f>
        <v>#VALUE!</v>
      </c>
      <c r="I88" s="42" t="e" vm="1">
        <f t="shared" si="3"/>
        <v>#VALUE!</v>
      </c>
      <c r="J88" s="42" t="e" vm="1">
        <f>$C88+$D88*I88/$G88+(1-$D88)*$F88*$E88</f>
        <v>#VALUE!</v>
      </c>
      <c r="K88" s="42" t="e" vm="2">
        <f>[1]!genUniform($K$9,$K$10)</f>
        <v>#VALUE!</v>
      </c>
      <c r="L88" s="42" t="e" vm="1">
        <f t="shared" si="4"/>
        <v>#VALUE!</v>
      </c>
      <c r="M88" s="42" t="e" vm="1">
        <f>$C88+$D88*L88/$G88+(1-$D88)*$F88*$E88</f>
        <v>#VALUE!</v>
      </c>
      <c r="N88" s="42" t="e" vm="2">
        <f>[1]!genUniform($N$9,$N$10)</f>
        <v>#VALUE!</v>
      </c>
      <c r="O88" s="42" t="e" vm="1">
        <f t="shared" si="5"/>
        <v>#VALUE!</v>
      </c>
      <c r="P88" s="42" t="e" vm="1">
        <f>$C88+$D88*O88/$G88+(1-$D88)*$F88*$E88</f>
        <v>#VALUE!</v>
      </c>
    </row>
    <row r="89" spans="1:16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[1]!GenLognormal($E$9,$E$10)</f>
        <v>#VALUE!</v>
      </c>
      <c r="F89" s="42" t="e" vm="2">
        <f>[1]!GenLognormal($F$9,$F$10)</f>
        <v>#VALUE!</v>
      </c>
      <c r="G89" s="42" t="e" vm="2">
        <f>[1]!GenLognormal($G$9,$G$10)</f>
        <v>#VALUE!</v>
      </c>
      <c r="H89" s="42" t="e" vm="2">
        <f>[1]!genUniform($H$9,$H$10)</f>
        <v>#VALUE!</v>
      </c>
      <c r="I89" s="42" t="e" vm="1">
        <f t="shared" si="3"/>
        <v>#VALUE!</v>
      </c>
      <c r="J89" s="42" t="e" vm="1">
        <f>$C89+$D89*I89/$G89+(1-$D89)*$F89*$E89</f>
        <v>#VALUE!</v>
      </c>
      <c r="K89" s="42" t="e" vm="2">
        <f>[1]!genUniform($K$9,$K$10)</f>
        <v>#VALUE!</v>
      </c>
      <c r="L89" s="42" t="e" vm="1">
        <f t="shared" si="4"/>
        <v>#VALUE!</v>
      </c>
      <c r="M89" s="42" t="e" vm="1">
        <f>$C89+$D89*L89/$G89+(1-$D89)*$F89*$E89</f>
        <v>#VALUE!</v>
      </c>
      <c r="N89" s="42" t="e" vm="2">
        <f>[1]!genUniform($N$9,$N$10)</f>
        <v>#VALUE!</v>
      </c>
      <c r="O89" s="42" t="e" vm="1">
        <f t="shared" si="5"/>
        <v>#VALUE!</v>
      </c>
      <c r="P89" s="42" t="e" vm="1">
        <f>$C89+$D89*O89/$G89+(1-$D89)*$F89*$E89</f>
        <v>#VALUE!</v>
      </c>
    </row>
    <row r="90" spans="1:16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[1]!GenLognormal($E$9,$E$10)</f>
        <v>#VALUE!</v>
      </c>
      <c r="F90" s="42" t="e" vm="2">
        <f>[1]!GenLognormal($F$9,$F$10)</f>
        <v>#VALUE!</v>
      </c>
      <c r="G90" s="42" t="e" vm="2">
        <f>[1]!GenLognormal($G$9,$G$10)</f>
        <v>#VALUE!</v>
      </c>
      <c r="H90" s="42" t="e" vm="2">
        <f>[1]!genUniform($H$9,$H$10)</f>
        <v>#VALUE!</v>
      </c>
      <c r="I90" s="42" t="e" vm="1">
        <f t="shared" si="3"/>
        <v>#VALUE!</v>
      </c>
      <c r="J90" s="42" t="e" vm="1">
        <f>$C90+$D90*I90/$G90+(1-$D90)*$F90*$E90</f>
        <v>#VALUE!</v>
      </c>
      <c r="K90" s="42" t="e" vm="2">
        <f>[1]!genUniform($K$9,$K$10)</f>
        <v>#VALUE!</v>
      </c>
      <c r="L90" s="42" t="e" vm="1">
        <f t="shared" si="4"/>
        <v>#VALUE!</v>
      </c>
      <c r="M90" s="42" t="e" vm="1">
        <f>$C90+$D90*L90/$G90+(1-$D90)*$F90*$E90</f>
        <v>#VALUE!</v>
      </c>
      <c r="N90" s="42" t="e" vm="2">
        <f>[1]!genUniform($N$9,$N$10)</f>
        <v>#VALUE!</v>
      </c>
      <c r="O90" s="42" t="e" vm="1">
        <f t="shared" si="5"/>
        <v>#VALUE!</v>
      </c>
      <c r="P90" s="42" t="e" vm="1">
        <f>$C90+$D90*O90/$G90+(1-$D90)*$F90*$E90</f>
        <v>#VALUE!</v>
      </c>
    </row>
    <row r="91" spans="1:16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[1]!GenLognormal($E$9,$E$10)</f>
        <v>#VALUE!</v>
      </c>
      <c r="F91" s="42" t="e" vm="2">
        <f>[1]!GenLognormal($F$9,$F$10)</f>
        <v>#VALUE!</v>
      </c>
      <c r="G91" s="42" t="e" vm="2">
        <f>[1]!GenLognormal($G$9,$G$10)</f>
        <v>#VALUE!</v>
      </c>
      <c r="H91" s="42" t="e" vm="2">
        <f>[1]!genUniform($H$9,$H$10)</f>
        <v>#VALUE!</v>
      </c>
      <c r="I91" s="42" t="e" vm="1">
        <f t="shared" si="3"/>
        <v>#VALUE!</v>
      </c>
      <c r="J91" s="42" t="e" vm="1">
        <f>$C91+$D91*I91/$G91+(1-$D91)*$F91*$E91</f>
        <v>#VALUE!</v>
      </c>
      <c r="K91" s="42" t="e" vm="2">
        <f>[1]!genUniform($K$9,$K$10)</f>
        <v>#VALUE!</v>
      </c>
      <c r="L91" s="42" t="e" vm="1">
        <f t="shared" si="4"/>
        <v>#VALUE!</v>
      </c>
      <c r="M91" s="42" t="e" vm="1">
        <f>$C91+$D91*L91/$G91+(1-$D91)*$F91*$E91</f>
        <v>#VALUE!</v>
      </c>
      <c r="N91" s="42" t="e" vm="2">
        <f>[1]!genUniform($N$9,$N$10)</f>
        <v>#VALUE!</v>
      </c>
      <c r="O91" s="42" t="e" vm="1">
        <f t="shared" si="5"/>
        <v>#VALUE!</v>
      </c>
      <c r="P91" s="42" t="e" vm="1">
        <f>$C91+$D91*O91/$G91+(1-$D91)*$F91*$E91</f>
        <v>#VALUE!</v>
      </c>
    </row>
    <row r="92" spans="1:16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[1]!GenLognormal($E$9,$E$10)</f>
        <v>#VALUE!</v>
      </c>
      <c r="F92" s="42" t="e" vm="2">
        <f>[1]!GenLognormal($F$9,$F$10)</f>
        <v>#VALUE!</v>
      </c>
      <c r="G92" s="42" t="e" vm="2">
        <f>[1]!GenLognormal($G$9,$G$10)</f>
        <v>#VALUE!</v>
      </c>
      <c r="H92" s="42" t="e" vm="2">
        <f>[1]!genUniform($H$9,$H$10)</f>
        <v>#VALUE!</v>
      </c>
      <c r="I92" s="42" t="e" vm="1">
        <f t="shared" si="3"/>
        <v>#VALUE!</v>
      </c>
      <c r="J92" s="42" t="e" vm="1">
        <f>$C92+$D92*I92/$G92+(1-$D92)*$F92*$E92</f>
        <v>#VALUE!</v>
      </c>
      <c r="K92" s="42" t="e" vm="2">
        <f>[1]!genUniform($K$9,$K$10)</f>
        <v>#VALUE!</v>
      </c>
      <c r="L92" s="42" t="e" vm="1">
        <f t="shared" si="4"/>
        <v>#VALUE!</v>
      </c>
      <c r="M92" s="42" t="e" vm="1">
        <f>$C92+$D92*L92/$G92+(1-$D92)*$F92*$E92</f>
        <v>#VALUE!</v>
      </c>
      <c r="N92" s="42" t="e" vm="2">
        <f>[1]!genUniform($N$9,$N$10)</f>
        <v>#VALUE!</v>
      </c>
      <c r="O92" s="42" t="e" vm="1">
        <f t="shared" si="5"/>
        <v>#VALUE!</v>
      </c>
      <c r="P92" s="42" t="e" vm="1">
        <f>$C92+$D92*O92/$G92+(1-$D92)*$F92*$E92</f>
        <v>#VALUE!</v>
      </c>
    </row>
    <row r="93" spans="1:16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[1]!GenLognormal($E$9,$E$10)</f>
        <v>#VALUE!</v>
      </c>
      <c r="F93" s="42" t="e" vm="2">
        <f>[1]!GenLognormal($F$9,$F$10)</f>
        <v>#VALUE!</v>
      </c>
      <c r="G93" s="42" t="e" vm="2">
        <f>[1]!GenLognormal($G$9,$G$10)</f>
        <v>#VALUE!</v>
      </c>
      <c r="H93" s="42" t="e" vm="2">
        <f>[1]!genUniform($H$9,$H$10)</f>
        <v>#VALUE!</v>
      </c>
      <c r="I93" s="42" t="e" vm="1">
        <f t="shared" si="3"/>
        <v>#VALUE!</v>
      </c>
      <c r="J93" s="42" t="e" vm="1">
        <f>$C93+$D93*I93/$G93+(1-$D93)*$F93*$E93</f>
        <v>#VALUE!</v>
      </c>
      <c r="K93" s="42" t="e" vm="2">
        <f>[1]!genUniform($K$9,$K$10)</f>
        <v>#VALUE!</v>
      </c>
      <c r="L93" s="42" t="e" vm="1">
        <f t="shared" si="4"/>
        <v>#VALUE!</v>
      </c>
      <c r="M93" s="42" t="e" vm="1">
        <f>$C93+$D93*L93/$G93+(1-$D93)*$F93*$E93</f>
        <v>#VALUE!</v>
      </c>
      <c r="N93" s="42" t="e" vm="2">
        <f>[1]!genUniform($N$9,$N$10)</f>
        <v>#VALUE!</v>
      </c>
      <c r="O93" s="42" t="e" vm="1">
        <f t="shared" si="5"/>
        <v>#VALUE!</v>
      </c>
      <c r="P93" s="42" t="e" vm="1">
        <f>$C93+$D93*O93/$G93+(1-$D93)*$F93*$E93</f>
        <v>#VALUE!</v>
      </c>
    </row>
    <row r="94" spans="1:16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[1]!GenLognormal($E$9,$E$10)</f>
        <v>#VALUE!</v>
      </c>
      <c r="F94" s="42" t="e" vm="2">
        <f>[1]!GenLognormal($F$9,$F$10)</f>
        <v>#VALUE!</v>
      </c>
      <c r="G94" s="42" t="e" vm="2">
        <f>[1]!GenLognormal($G$9,$G$10)</f>
        <v>#VALUE!</v>
      </c>
      <c r="H94" s="42" t="e" vm="2">
        <f>[1]!genUniform($H$9,$H$10)</f>
        <v>#VALUE!</v>
      </c>
      <c r="I94" s="42" t="e" vm="1">
        <f t="shared" si="3"/>
        <v>#VALUE!</v>
      </c>
      <c r="J94" s="42" t="e" vm="1">
        <f>$C94+$D94*I94/$G94+(1-$D94)*$F94*$E94</f>
        <v>#VALUE!</v>
      </c>
      <c r="K94" s="42" t="e" vm="2">
        <f>[1]!genUniform($K$9,$K$10)</f>
        <v>#VALUE!</v>
      </c>
      <c r="L94" s="42" t="e" vm="1">
        <f t="shared" si="4"/>
        <v>#VALUE!</v>
      </c>
      <c r="M94" s="42" t="e" vm="1">
        <f>$C94+$D94*L94/$G94+(1-$D94)*$F94*$E94</f>
        <v>#VALUE!</v>
      </c>
      <c r="N94" s="42" t="e" vm="2">
        <f>[1]!genUniform($N$9,$N$10)</f>
        <v>#VALUE!</v>
      </c>
      <c r="O94" s="42" t="e" vm="1">
        <f t="shared" si="5"/>
        <v>#VALUE!</v>
      </c>
      <c r="P94" s="42" t="e" vm="1">
        <f>$C94+$D94*O94/$G94+(1-$D94)*$F94*$E94</f>
        <v>#VALUE!</v>
      </c>
    </row>
    <row r="95" spans="1:16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[1]!GenLognormal($E$9,$E$10)</f>
        <v>#VALUE!</v>
      </c>
      <c r="F95" s="42" t="e" vm="2">
        <f>[1]!GenLognormal($F$9,$F$10)</f>
        <v>#VALUE!</v>
      </c>
      <c r="G95" s="42" t="e" vm="2">
        <f>[1]!GenLognormal($G$9,$G$10)</f>
        <v>#VALUE!</v>
      </c>
      <c r="H95" s="42" t="e" vm="2">
        <f>[1]!genUniform($H$9,$H$10)</f>
        <v>#VALUE!</v>
      </c>
      <c r="I95" s="42" t="e" vm="1">
        <f t="shared" si="3"/>
        <v>#VALUE!</v>
      </c>
      <c r="J95" s="42" t="e" vm="1">
        <f>$C95+$D95*I95/$G95+(1-$D95)*$F95*$E95</f>
        <v>#VALUE!</v>
      </c>
      <c r="K95" s="42" t="e" vm="2">
        <f>[1]!genUniform($K$9,$K$10)</f>
        <v>#VALUE!</v>
      </c>
      <c r="L95" s="42" t="e" vm="1">
        <f t="shared" si="4"/>
        <v>#VALUE!</v>
      </c>
      <c r="M95" s="42" t="e" vm="1">
        <f>$C95+$D95*L95/$G95+(1-$D95)*$F95*$E95</f>
        <v>#VALUE!</v>
      </c>
      <c r="N95" s="42" t="e" vm="2">
        <f>[1]!genUniform($N$9,$N$10)</f>
        <v>#VALUE!</v>
      </c>
      <c r="O95" s="42" t="e" vm="1">
        <f t="shared" si="5"/>
        <v>#VALUE!</v>
      </c>
      <c r="P95" s="42" t="e" vm="1">
        <f>$C95+$D95*O95/$G95+(1-$D95)*$F95*$E95</f>
        <v>#VALUE!</v>
      </c>
    </row>
    <row r="96" spans="1:16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[1]!GenLognormal($E$9,$E$10)</f>
        <v>#VALUE!</v>
      </c>
      <c r="F96" s="42" t="e" vm="2">
        <f>[1]!GenLognormal($F$9,$F$10)</f>
        <v>#VALUE!</v>
      </c>
      <c r="G96" s="42" t="e" vm="2">
        <f>[1]!GenLognormal($G$9,$G$10)</f>
        <v>#VALUE!</v>
      </c>
      <c r="H96" s="42" t="e" vm="2">
        <f>[1]!genUniform($H$9,$H$10)</f>
        <v>#VALUE!</v>
      </c>
      <c r="I96" s="42" t="e" vm="1">
        <f t="shared" si="3"/>
        <v>#VALUE!</v>
      </c>
      <c r="J96" s="42" t="e" vm="1">
        <f>$C96+$D96*I96/$G96+(1-$D96)*$F96*$E96</f>
        <v>#VALUE!</v>
      </c>
      <c r="K96" s="42" t="e" vm="2">
        <f>[1]!genUniform($K$9,$K$10)</f>
        <v>#VALUE!</v>
      </c>
      <c r="L96" s="42" t="e" vm="1">
        <f t="shared" si="4"/>
        <v>#VALUE!</v>
      </c>
      <c r="M96" s="42" t="e" vm="1">
        <f>$C96+$D96*L96/$G96+(1-$D96)*$F96*$E96</f>
        <v>#VALUE!</v>
      </c>
      <c r="N96" s="42" t="e" vm="2">
        <f>[1]!genUniform($N$9,$N$10)</f>
        <v>#VALUE!</v>
      </c>
      <c r="O96" s="42" t="e" vm="1">
        <f t="shared" si="5"/>
        <v>#VALUE!</v>
      </c>
      <c r="P96" s="42" t="e" vm="1">
        <f>$C96+$D96*O96/$G96+(1-$D96)*$F96*$E96</f>
        <v>#VALUE!</v>
      </c>
    </row>
    <row r="97" spans="1:16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[1]!GenLognormal($E$9,$E$10)</f>
        <v>#VALUE!</v>
      </c>
      <c r="F97" s="42" t="e" vm="2">
        <f>[1]!GenLognormal($F$9,$F$10)</f>
        <v>#VALUE!</v>
      </c>
      <c r="G97" s="42" t="e" vm="2">
        <f>[1]!GenLognormal($G$9,$G$10)</f>
        <v>#VALUE!</v>
      </c>
      <c r="H97" s="42" t="e" vm="2">
        <f>[1]!genUniform($H$9,$H$10)</f>
        <v>#VALUE!</v>
      </c>
      <c r="I97" s="42" t="e" vm="1">
        <f t="shared" si="3"/>
        <v>#VALUE!</v>
      </c>
      <c r="J97" s="42" t="e" vm="1">
        <f>$C97+$D97*I97/$G97+(1-$D97)*$F97*$E97</f>
        <v>#VALUE!</v>
      </c>
      <c r="K97" s="42" t="e" vm="2">
        <f>[1]!genUniform($K$9,$K$10)</f>
        <v>#VALUE!</v>
      </c>
      <c r="L97" s="42" t="e" vm="1">
        <f t="shared" si="4"/>
        <v>#VALUE!</v>
      </c>
      <c r="M97" s="42" t="e" vm="1">
        <f>$C97+$D97*L97/$G97+(1-$D97)*$F97*$E97</f>
        <v>#VALUE!</v>
      </c>
      <c r="N97" s="42" t="e" vm="2">
        <f>[1]!genUniform($N$9,$N$10)</f>
        <v>#VALUE!</v>
      </c>
      <c r="O97" s="42" t="e" vm="1">
        <f t="shared" si="5"/>
        <v>#VALUE!</v>
      </c>
      <c r="P97" s="42" t="e" vm="1">
        <f>$C97+$D97*O97/$G97+(1-$D97)*$F97*$E97</f>
        <v>#VALUE!</v>
      </c>
    </row>
    <row r="98" spans="1:16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[1]!GenLognormal($E$9,$E$10)</f>
        <v>#VALUE!</v>
      </c>
      <c r="F98" s="42" t="e" vm="2">
        <f>[1]!GenLognormal($F$9,$F$10)</f>
        <v>#VALUE!</v>
      </c>
      <c r="G98" s="42" t="e" vm="2">
        <f>[1]!GenLognormal($G$9,$G$10)</f>
        <v>#VALUE!</v>
      </c>
      <c r="H98" s="42" t="e" vm="2">
        <f>[1]!genUniform($H$9,$H$10)</f>
        <v>#VALUE!</v>
      </c>
      <c r="I98" s="42" t="e" vm="1">
        <f t="shared" si="3"/>
        <v>#VALUE!</v>
      </c>
      <c r="J98" s="42" t="e" vm="1">
        <f>$C98+$D98*I98/$G98+(1-$D98)*$F98*$E98</f>
        <v>#VALUE!</v>
      </c>
      <c r="K98" s="42" t="e" vm="2">
        <f>[1]!genUniform($K$9,$K$10)</f>
        <v>#VALUE!</v>
      </c>
      <c r="L98" s="42" t="e" vm="1">
        <f t="shared" si="4"/>
        <v>#VALUE!</v>
      </c>
      <c r="M98" s="42" t="e" vm="1">
        <f>$C98+$D98*L98/$G98+(1-$D98)*$F98*$E98</f>
        <v>#VALUE!</v>
      </c>
      <c r="N98" s="42" t="e" vm="2">
        <f>[1]!genUniform($N$9,$N$10)</f>
        <v>#VALUE!</v>
      </c>
      <c r="O98" s="42" t="e" vm="1">
        <f t="shared" si="5"/>
        <v>#VALUE!</v>
      </c>
      <c r="P98" s="42" t="e" vm="1">
        <f>$C98+$D98*O98/$G98+(1-$D98)*$F98*$E98</f>
        <v>#VALUE!</v>
      </c>
    </row>
    <row r="99" spans="1:16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[1]!GenLognormal($E$9,$E$10)</f>
        <v>#VALUE!</v>
      </c>
      <c r="F99" s="42" t="e" vm="2">
        <f>[1]!GenLognormal($F$9,$F$10)</f>
        <v>#VALUE!</v>
      </c>
      <c r="G99" s="42" t="e" vm="2">
        <f>[1]!GenLognormal($G$9,$G$10)</f>
        <v>#VALUE!</v>
      </c>
      <c r="H99" s="42" t="e" vm="2">
        <f>[1]!genUniform($H$9,$H$10)</f>
        <v>#VALUE!</v>
      </c>
      <c r="I99" s="42" t="e" vm="1">
        <f t="shared" si="3"/>
        <v>#VALUE!</v>
      </c>
      <c r="J99" s="42" t="e" vm="1">
        <f>$C99+$D99*I99/$G99+(1-$D99)*$F99*$E99</f>
        <v>#VALUE!</v>
      </c>
      <c r="K99" s="42" t="e" vm="2">
        <f>[1]!genUniform($K$9,$K$10)</f>
        <v>#VALUE!</v>
      </c>
      <c r="L99" s="42" t="e" vm="1">
        <f t="shared" si="4"/>
        <v>#VALUE!</v>
      </c>
      <c r="M99" s="42" t="e" vm="1">
        <f>$C99+$D99*L99/$G99+(1-$D99)*$F99*$E99</f>
        <v>#VALUE!</v>
      </c>
      <c r="N99" s="42" t="e" vm="2">
        <f>[1]!genUniform($N$9,$N$10)</f>
        <v>#VALUE!</v>
      </c>
      <c r="O99" s="42" t="e" vm="1">
        <f t="shared" si="5"/>
        <v>#VALUE!</v>
      </c>
      <c r="P99" s="42" t="e" vm="1">
        <f>$C99+$D99*O99/$G99+(1-$D99)*$F99*$E99</f>
        <v>#VALUE!</v>
      </c>
    </row>
    <row r="100" spans="1:16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[1]!GenLognormal($E$9,$E$10)</f>
        <v>#VALUE!</v>
      </c>
      <c r="F100" s="42" t="e" vm="2">
        <f>[1]!GenLognormal($F$9,$F$10)</f>
        <v>#VALUE!</v>
      </c>
      <c r="G100" s="42" t="e" vm="2">
        <f>[1]!GenLognormal($G$9,$G$10)</f>
        <v>#VALUE!</v>
      </c>
      <c r="H100" s="42" t="e" vm="2">
        <f>[1]!genUniform($H$9,$H$10)</f>
        <v>#VALUE!</v>
      </c>
      <c r="I100" s="42" t="e" vm="1">
        <f t="shared" si="3"/>
        <v>#VALUE!</v>
      </c>
      <c r="J100" s="42" t="e" vm="1">
        <f>$C100+$D100*I100/$G100+(1-$D100)*$F100*$E100</f>
        <v>#VALUE!</v>
      </c>
      <c r="K100" s="42" t="e" vm="2">
        <f>[1]!genUniform($K$9,$K$10)</f>
        <v>#VALUE!</v>
      </c>
      <c r="L100" s="42" t="e" vm="1">
        <f t="shared" si="4"/>
        <v>#VALUE!</v>
      </c>
      <c r="M100" s="42" t="e" vm="1">
        <f>$C100+$D100*L100/$G100+(1-$D100)*$F100*$E100</f>
        <v>#VALUE!</v>
      </c>
      <c r="N100" s="42" t="e" vm="2">
        <f>[1]!genUniform($N$9,$N$10)</f>
        <v>#VALUE!</v>
      </c>
      <c r="O100" s="42" t="e" vm="1">
        <f t="shared" si="5"/>
        <v>#VALUE!</v>
      </c>
      <c r="P100" s="42" t="e" vm="1">
        <f>$C100+$D100*O100/$G100+(1-$D100)*$F100*$E100</f>
        <v>#VALUE!</v>
      </c>
    </row>
    <row r="101" spans="1:16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[1]!GenLognormal($E$9,$E$10)</f>
        <v>#VALUE!</v>
      </c>
      <c r="F101" s="42" t="e" vm="2">
        <f>[1]!GenLognormal($F$9,$F$10)</f>
        <v>#VALUE!</v>
      </c>
      <c r="G101" s="42" t="e" vm="2">
        <f>[1]!GenLognormal($G$9,$G$10)</f>
        <v>#VALUE!</v>
      </c>
      <c r="H101" s="42" t="e" vm="2">
        <f>[1]!genUniform($H$9,$H$10)</f>
        <v>#VALUE!</v>
      </c>
      <c r="I101" s="42" t="e" vm="1">
        <f t="shared" si="3"/>
        <v>#VALUE!</v>
      </c>
      <c r="J101" s="42" t="e" vm="1">
        <f>$C101+$D101*I101/$G101+(1-$D101)*$F101*$E101</f>
        <v>#VALUE!</v>
      </c>
      <c r="K101" s="42" t="e" vm="2">
        <f>[1]!genUniform($K$9,$K$10)</f>
        <v>#VALUE!</v>
      </c>
      <c r="L101" s="42" t="e" vm="1">
        <f t="shared" si="4"/>
        <v>#VALUE!</v>
      </c>
      <c r="M101" s="42" t="e" vm="1">
        <f>$C101+$D101*L101/$G101+(1-$D101)*$F101*$E101</f>
        <v>#VALUE!</v>
      </c>
      <c r="N101" s="42" t="e" vm="2">
        <f>[1]!genUniform($N$9,$N$10)</f>
        <v>#VALUE!</v>
      </c>
      <c r="O101" s="42" t="e" vm="1">
        <f t="shared" si="5"/>
        <v>#VALUE!</v>
      </c>
      <c r="P101" s="42" t="e" vm="1">
        <f>$C101+$D101*O101/$G101+(1-$D101)*$F101*$E101</f>
        <v>#VALUE!</v>
      </c>
    </row>
    <row r="102" spans="1:16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[1]!GenLognormal($E$9,$E$10)</f>
        <v>#VALUE!</v>
      </c>
      <c r="F102" s="42" t="e" vm="2">
        <f>[1]!GenLognormal($F$9,$F$10)</f>
        <v>#VALUE!</v>
      </c>
      <c r="G102" s="42" t="e" vm="2">
        <f>[1]!GenLognormal($G$9,$G$10)</f>
        <v>#VALUE!</v>
      </c>
      <c r="H102" s="42" t="e" vm="2">
        <f>[1]!genUniform($H$9,$H$10)</f>
        <v>#VALUE!</v>
      </c>
      <c r="I102" s="42" t="e" vm="1">
        <f t="shared" si="3"/>
        <v>#VALUE!</v>
      </c>
      <c r="J102" s="42" t="e" vm="1">
        <f>$C102+$D102*I102/$G102+(1-$D102)*$F102*$E102</f>
        <v>#VALUE!</v>
      </c>
      <c r="K102" s="42" t="e" vm="2">
        <f>[1]!genUniform($K$9,$K$10)</f>
        <v>#VALUE!</v>
      </c>
      <c r="L102" s="42" t="e" vm="1">
        <f t="shared" si="4"/>
        <v>#VALUE!</v>
      </c>
      <c r="M102" s="42" t="e" vm="1">
        <f>$C102+$D102*L102/$G102+(1-$D102)*$F102*$E102</f>
        <v>#VALUE!</v>
      </c>
      <c r="N102" s="42" t="e" vm="2">
        <f>[1]!genUniform($N$9,$N$10)</f>
        <v>#VALUE!</v>
      </c>
      <c r="O102" s="42" t="e" vm="1">
        <f t="shared" si="5"/>
        <v>#VALUE!</v>
      </c>
      <c r="P102" s="42" t="e" vm="1">
        <f>$C102+$D102*O102/$G102+(1-$D102)*$F102*$E102</f>
        <v>#VALUE!</v>
      </c>
    </row>
    <row r="103" spans="1:16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[1]!GenLognormal($E$9,$E$10)</f>
        <v>#VALUE!</v>
      </c>
      <c r="F103" s="42" t="e" vm="2">
        <f>[1]!GenLognormal($F$9,$F$10)</f>
        <v>#VALUE!</v>
      </c>
      <c r="G103" s="42" t="e" vm="2">
        <f>[1]!GenLognormal($G$9,$G$10)</f>
        <v>#VALUE!</v>
      </c>
      <c r="H103" s="42" t="e" vm="2">
        <f>[1]!genUniform($H$9,$H$10)</f>
        <v>#VALUE!</v>
      </c>
      <c r="I103" s="42" t="e" vm="1">
        <f t="shared" si="3"/>
        <v>#VALUE!</v>
      </c>
      <c r="J103" s="42" t="e" vm="1">
        <f>$C103+$D103*I103/$G103+(1-$D103)*$F103*$E103</f>
        <v>#VALUE!</v>
      </c>
      <c r="K103" s="42" t="e" vm="2">
        <f>[1]!genUniform($K$9,$K$10)</f>
        <v>#VALUE!</v>
      </c>
      <c r="L103" s="42" t="e" vm="1">
        <f t="shared" si="4"/>
        <v>#VALUE!</v>
      </c>
      <c r="M103" s="42" t="e" vm="1">
        <f>$C103+$D103*L103/$G103+(1-$D103)*$F103*$E103</f>
        <v>#VALUE!</v>
      </c>
      <c r="N103" s="42" t="e" vm="2">
        <f>[1]!genUniform($N$9,$N$10)</f>
        <v>#VALUE!</v>
      </c>
      <c r="O103" s="42" t="e" vm="1">
        <f t="shared" si="5"/>
        <v>#VALUE!</v>
      </c>
      <c r="P103" s="42" t="e" vm="1">
        <f>$C103+$D103*O103/$G103+(1-$D103)*$F103*$E103</f>
        <v>#VALUE!</v>
      </c>
    </row>
    <row r="104" spans="1:16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[1]!GenLognormal($E$9,$E$10)</f>
        <v>#VALUE!</v>
      </c>
      <c r="F104" s="42" t="e" vm="2">
        <f>[1]!GenLognormal($F$9,$F$10)</f>
        <v>#VALUE!</v>
      </c>
      <c r="G104" s="42" t="e" vm="2">
        <f>[1]!GenLognormal($G$9,$G$10)</f>
        <v>#VALUE!</v>
      </c>
      <c r="H104" s="42" t="e" vm="2">
        <f>[1]!genUniform($H$9,$H$10)</f>
        <v>#VALUE!</v>
      </c>
      <c r="I104" s="42" t="e" vm="1">
        <f t="shared" si="3"/>
        <v>#VALUE!</v>
      </c>
      <c r="J104" s="42" t="e" vm="1">
        <f>$C104+$D104*I104/$G104+(1-$D104)*$F104*$E104</f>
        <v>#VALUE!</v>
      </c>
      <c r="K104" s="42" t="e" vm="2">
        <f>[1]!genUniform($K$9,$K$10)</f>
        <v>#VALUE!</v>
      </c>
      <c r="L104" s="42" t="e" vm="1">
        <f t="shared" si="4"/>
        <v>#VALUE!</v>
      </c>
      <c r="M104" s="42" t="e" vm="1">
        <f>$C104+$D104*L104/$G104+(1-$D104)*$F104*$E104</f>
        <v>#VALUE!</v>
      </c>
      <c r="N104" s="42" t="e" vm="2">
        <f>[1]!genUniform($N$9,$N$10)</f>
        <v>#VALUE!</v>
      </c>
      <c r="O104" s="42" t="e" vm="1">
        <f t="shared" si="5"/>
        <v>#VALUE!</v>
      </c>
      <c r="P104" s="42" t="e" vm="1">
        <f>$C104+$D104*O104/$G104+(1-$D104)*$F104*$E104</f>
        <v>#VALUE!</v>
      </c>
    </row>
    <row r="105" spans="1:16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[1]!GenLognormal($E$9,$E$10)</f>
        <v>#VALUE!</v>
      </c>
      <c r="F105" s="42" t="e" vm="2">
        <f>[1]!GenLognormal($F$9,$F$10)</f>
        <v>#VALUE!</v>
      </c>
      <c r="G105" s="42" t="e" vm="2">
        <f>[1]!GenLognormal($G$9,$G$10)</f>
        <v>#VALUE!</v>
      </c>
      <c r="H105" s="42" t="e" vm="2">
        <f>[1]!genUniform($H$9,$H$10)</f>
        <v>#VALUE!</v>
      </c>
      <c r="I105" s="42" t="e" vm="1">
        <f t="shared" si="3"/>
        <v>#VALUE!</v>
      </c>
      <c r="J105" s="42" t="e" vm="1">
        <f>$C105+$D105*I105/$G105+(1-$D105)*$F105*$E105</f>
        <v>#VALUE!</v>
      </c>
      <c r="K105" s="42" t="e" vm="2">
        <f>[1]!genUniform($K$9,$K$10)</f>
        <v>#VALUE!</v>
      </c>
      <c r="L105" s="42" t="e" vm="1">
        <f t="shared" si="4"/>
        <v>#VALUE!</v>
      </c>
      <c r="M105" s="42" t="e" vm="1">
        <f>$C105+$D105*L105/$G105+(1-$D105)*$F105*$E105</f>
        <v>#VALUE!</v>
      </c>
      <c r="N105" s="42" t="e" vm="2">
        <f>[1]!genUniform($N$9,$N$10)</f>
        <v>#VALUE!</v>
      </c>
      <c r="O105" s="42" t="e" vm="1">
        <f t="shared" si="5"/>
        <v>#VALUE!</v>
      </c>
      <c r="P105" s="42" t="e" vm="1">
        <f>$C105+$D105*O105/$G105+(1-$D105)*$F105*$E105</f>
        <v>#VALUE!</v>
      </c>
    </row>
    <row r="106" spans="1:16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[1]!GenLognormal($E$9,$E$10)</f>
        <v>#VALUE!</v>
      </c>
      <c r="F106" s="42" t="e" vm="2">
        <f>[1]!GenLognormal($F$9,$F$10)</f>
        <v>#VALUE!</v>
      </c>
      <c r="G106" s="42" t="e" vm="2">
        <f>[1]!GenLognormal($G$9,$G$10)</f>
        <v>#VALUE!</v>
      </c>
      <c r="H106" s="42" t="e" vm="2">
        <f>[1]!genUniform($H$9,$H$10)</f>
        <v>#VALUE!</v>
      </c>
      <c r="I106" s="42" t="e" vm="1">
        <f t="shared" si="3"/>
        <v>#VALUE!</v>
      </c>
      <c r="J106" s="42" t="e" vm="1">
        <f>$C106+$D106*I106/$G106+(1-$D106)*$F106*$E106</f>
        <v>#VALUE!</v>
      </c>
      <c r="K106" s="42" t="e" vm="2">
        <f>[1]!genUniform($K$9,$K$10)</f>
        <v>#VALUE!</v>
      </c>
      <c r="L106" s="42" t="e" vm="1">
        <f t="shared" si="4"/>
        <v>#VALUE!</v>
      </c>
      <c r="M106" s="42" t="e" vm="1">
        <f>$C106+$D106*L106/$G106+(1-$D106)*$F106*$E106</f>
        <v>#VALUE!</v>
      </c>
      <c r="N106" s="42" t="e" vm="2">
        <f>[1]!genUniform($N$9,$N$10)</f>
        <v>#VALUE!</v>
      </c>
      <c r="O106" s="42" t="e" vm="1">
        <f t="shared" si="5"/>
        <v>#VALUE!</v>
      </c>
      <c r="P106" s="42" t="e" vm="1">
        <f>$C106+$D106*O106/$G106+(1-$D106)*$F106*$E106</f>
        <v>#VALUE!</v>
      </c>
    </row>
    <row r="107" spans="1:16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[1]!GenLognormal($E$9,$E$10)</f>
        <v>#VALUE!</v>
      </c>
      <c r="F107" s="42" t="e" vm="2">
        <f>[1]!GenLognormal($F$9,$F$10)</f>
        <v>#VALUE!</v>
      </c>
      <c r="G107" s="42" t="e" vm="2">
        <f>[1]!GenLognormal($G$9,$G$10)</f>
        <v>#VALUE!</v>
      </c>
      <c r="H107" s="42" t="e" vm="2">
        <f>[1]!genUniform($H$9,$H$10)</f>
        <v>#VALUE!</v>
      </c>
      <c r="I107" s="42" t="e" vm="1">
        <f t="shared" si="3"/>
        <v>#VALUE!</v>
      </c>
      <c r="J107" s="42" t="e" vm="1">
        <f>$C107+$D107*I107/$G107+(1-$D107)*$F107*$E107</f>
        <v>#VALUE!</v>
      </c>
      <c r="K107" s="42" t="e" vm="2">
        <f>[1]!genUniform($K$9,$K$10)</f>
        <v>#VALUE!</v>
      </c>
      <c r="L107" s="42" t="e" vm="1">
        <f t="shared" si="4"/>
        <v>#VALUE!</v>
      </c>
      <c r="M107" s="42" t="e" vm="1">
        <f>$C107+$D107*L107/$G107+(1-$D107)*$F107*$E107</f>
        <v>#VALUE!</v>
      </c>
      <c r="N107" s="42" t="e" vm="2">
        <f>[1]!genUniform($N$9,$N$10)</f>
        <v>#VALUE!</v>
      </c>
      <c r="O107" s="42" t="e" vm="1">
        <f t="shared" si="5"/>
        <v>#VALUE!</v>
      </c>
      <c r="P107" s="42" t="e" vm="1">
        <f>$C107+$D107*O107/$G107+(1-$D107)*$F107*$E107</f>
        <v>#VALUE!</v>
      </c>
    </row>
    <row r="108" spans="1:16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[1]!GenLognormal($E$9,$E$10)</f>
        <v>#VALUE!</v>
      </c>
      <c r="F108" s="42" t="e" vm="2">
        <f>[1]!GenLognormal($F$9,$F$10)</f>
        <v>#VALUE!</v>
      </c>
      <c r="G108" s="42" t="e" vm="2">
        <f>[1]!GenLognormal($G$9,$G$10)</f>
        <v>#VALUE!</v>
      </c>
      <c r="H108" s="42" t="e" vm="2">
        <f>[1]!genUniform($H$9,$H$10)</f>
        <v>#VALUE!</v>
      </c>
      <c r="I108" s="42" t="e" vm="1">
        <f t="shared" si="3"/>
        <v>#VALUE!</v>
      </c>
      <c r="J108" s="42" t="e" vm="1">
        <f>$C108+$D108*I108/$G108+(1-$D108)*$F108*$E108</f>
        <v>#VALUE!</v>
      </c>
      <c r="K108" s="42" t="e" vm="2">
        <f>[1]!genUniform($K$9,$K$10)</f>
        <v>#VALUE!</v>
      </c>
      <c r="L108" s="42" t="e" vm="1">
        <f t="shared" si="4"/>
        <v>#VALUE!</v>
      </c>
      <c r="M108" s="42" t="e" vm="1">
        <f>$C108+$D108*L108/$G108+(1-$D108)*$F108*$E108</f>
        <v>#VALUE!</v>
      </c>
      <c r="N108" s="42" t="e" vm="2">
        <f>[1]!genUniform($N$9,$N$10)</f>
        <v>#VALUE!</v>
      </c>
      <c r="O108" s="42" t="e" vm="1">
        <f t="shared" si="5"/>
        <v>#VALUE!</v>
      </c>
      <c r="P108" s="42" t="e" vm="1">
        <f>$C108+$D108*O108/$G108+(1-$D108)*$F108*$E108</f>
        <v>#VALUE!</v>
      </c>
    </row>
    <row r="109" spans="1:16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[1]!GenLognormal($E$9,$E$10)</f>
        <v>#VALUE!</v>
      </c>
      <c r="F109" s="42" t="e" vm="2">
        <f>[1]!GenLognormal($F$9,$F$10)</f>
        <v>#VALUE!</v>
      </c>
      <c r="G109" s="42" t="e" vm="2">
        <f>[1]!GenLognormal($G$9,$G$10)</f>
        <v>#VALUE!</v>
      </c>
      <c r="H109" s="42" t="e" vm="2">
        <f>[1]!genUniform($H$9,$H$10)</f>
        <v>#VALUE!</v>
      </c>
      <c r="I109" s="42" t="e" vm="1">
        <f t="shared" si="3"/>
        <v>#VALUE!</v>
      </c>
      <c r="J109" s="42" t="e" vm="1">
        <f>$C109+$D109*I109/$G109+(1-$D109)*$F109*$E109</f>
        <v>#VALUE!</v>
      </c>
      <c r="K109" s="42" t="e" vm="2">
        <f>[1]!genUniform($K$9,$K$10)</f>
        <v>#VALUE!</v>
      </c>
      <c r="L109" s="42" t="e" vm="1">
        <f t="shared" si="4"/>
        <v>#VALUE!</v>
      </c>
      <c r="M109" s="42" t="e" vm="1">
        <f>$C109+$D109*L109/$G109+(1-$D109)*$F109*$E109</f>
        <v>#VALUE!</v>
      </c>
      <c r="N109" s="42" t="e" vm="2">
        <f>[1]!genUniform($N$9,$N$10)</f>
        <v>#VALUE!</v>
      </c>
      <c r="O109" s="42" t="e" vm="1">
        <f t="shared" si="5"/>
        <v>#VALUE!</v>
      </c>
      <c r="P109" s="42" t="e" vm="1">
        <f>$C109+$D109*O109/$G109+(1-$D109)*$F109*$E109</f>
        <v>#VALUE!</v>
      </c>
    </row>
    <row r="110" spans="1:16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[1]!GenLognormal($E$9,$E$10)</f>
        <v>#VALUE!</v>
      </c>
      <c r="F110" s="42" t="e" vm="2">
        <f>[1]!GenLognormal($F$9,$F$10)</f>
        <v>#VALUE!</v>
      </c>
      <c r="G110" s="42" t="e" vm="2">
        <f>[1]!GenLognormal($G$9,$G$10)</f>
        <v>#VALUE!</v>
      </c>
      <c r="H110" s="42" t="e" vm="2">
        <f>[1]!genUniform($H$9,$H$10)</f>
        <v>#VALUE!</v>
      </c>
      <c r="I110" s="42" t="e" vm="1">
        <f t="shared" si="3"/>
        <v>#VALUE!</v>
      </c>
      <c r="J110" s="42" t="e" vm="1">
        <f>$C110+$D110*I110/$G110+(1-$D110)*$F110*$E110</f>
        <v>#VALUE!</v>
      </c>
      <c r="K110" s="42" t="e" vm="2">
        <f>[1]!genUniform($K$9,$K$10)</f>
        <v>#VALUE!</v>
      </c>
      <c r="L110" s="42" t="e" vm="1">
        <f t="shared" si="4"/>
        <v>#VALUE!</v>
      </c>
      <c r="M110" s="42" t="e" vm="1">
        <f>$C110+$D110*L110/$G110+(1-$D110)*$F110*$E110</f>
        <v>#VALUE!</v>
      </c>
      <c r="N110" s="42" t="e" vm="2">
        <f>[1]!genUniform($N$9,$N$10)</f>
        <v>#VALUE!</v>
      </c>
      <c r="O110" s="42" t="e" vm="1">
        <f t="shared" si="5"/>
        <v>#VALUE!</v>
      </c>
      <c r="P110" s="42" t="e" vm="1">
        <f>$C110+$D110*O110/$G110+(1-$D110)*$F110*$E110</f>
        <v>#VALUE!</v>
      </c>
    </row>
    <row r="111" spans="1:16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[1]!GenLognormal($E$9,$E$10)</f>
        <v>#VALUE!</v>
      </c>
      <c r="F111" s="42" t="e" vm="2">
        <f>[1]!GenLognormal($F$9,$F$10)</f>
        <v>#VALUE!</v>
      </c>
      <c r="G111" s="42" t="e" vm="2">
        <f>[1]!GenLognormal($G$9,$G$10)</f>
        <v>#VALUE!</v>
      </c>
      <c r="H111" s="42" t="e" vm="2">
        <f>[1]!genUniform($H$9,$H$10)</f>
        <v>#VALUE!</v>
      </c>
      <c r="I111" s="42" t="e" vm="1">
        <f t="shared" si="3"/>
        <v>#VALUE!</v>
      </c>
      <c r="J111" s="42" t="e" vm="1">
        <f>$C111+$D111*I111/$G111+(1-$D111)*$F111*$E111</f>
        <v>#VALUE!</v>
      </c>
      <c r="K111" s="42" t="e" vm="2">
        <f>[1]!genUniform($K$9,$K$10)</f>
        <v>#VALUE!</v>
      </c>
      <c r="L111" s="42" t="e" vm="1">
        <f t="shared" si="4"/>
        <v>#VALUE!</v>
      </c>
      <c r="M111" s="42" t="e" vm="1">
        <f>$C111+$D111*L111/$G111+(1-$D111)*$F111*$E111</f>
        <v>#VALUE!</v>
      </c>
      <c r="N111" s="42" t="e" vm="2">
        <f>[1]!genUniform($N$9,$N$10)</f>
        <v>#VALUE!</v>
      </c>
      <c r="O111" s="42" t="e" vm="1">
        <f t="shared" si="5"/>
        <v>#VALUE!</v>
      </c>
      <c r="P111" s="42" t="e" vm="1">
        <f>$C111+$D111*O111/$G111+(1-$D111)*$F111*$E111</f>
        <v>#VALUE!</v>
      </c>
    </row>
    <row r="112" spans="1:16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[1]!GenLognormal($E$9,$E$10)</f>
        <v>#VALUE!</v>
      </c>
      <c r="F112" s="42" t="e" vm="2">
        <f>[1]!GenLognormal($F$9,$F$10)</f>
        <v>#VALUE!</v>
      </c>
      <c r="G112" s="42" t="e" vm="2">
        <f>[1]!GenLognormal($G$9,$G$10)</f>
        <v>#VALUE!</v>
      </c>
      <c r="H112" s="42" t="e" vm="2">
        <f>[1]!genUniform($H$9,$H$10)</f>
        <v>#VALUE!</v>
      </c>
      <c r="I112" s="42" t="e" vm="1">
        <f t="shared" si="3"/>
        <v>#VALUE!</v>
      </c>
      <c r="J112" s="42" t="e" vm="1">
        <f>$C112+$D112*I112/$G112+(1-$D112)*$F112*$E112</f>
        <v>#VALUE!</v>
      </c>
      <c r="K112" s="42" t="e" vm="2">
        <f>[1]!genUniform($K$9,$K$10)</f>
        <v>#VALUE!</v>
      </c>
      <c r="L112" s="42" t="e" vm="1">
        <f t="shared" si="4"/>
        <v>#VALUE!</v>
      </c>
      <c r="M112" s="42" t="e" vm="1">
        <f>$C112+$D112*L112/$G112+(1-$D112)*$F112*$E112</f>
        <v>#VALUE!</v>
      </c>
      <c r="N112" s="42" t="e" vm="2">
        <f>[1]!genUniform($N$9,$N$10)</f>
        <v>#VALUE!</v>
      </c>
      <c r="O112" s="42" t="e" vm="1">
        <f t="shared" si="5"/>
        <v>#VALUE!</v>
      </c>
      <c r="P112" s="42" t="e" vm="1">
        <f>$C112+$D112*O112/$G112+(1-$D112)*$F112*$E112</f>
        <v>#VALUE!</v>
      </c>
    </row>
    <row r="113" spans="1:16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[1]!GenLognormal($E$9,$E$10)</f>
        <v>#VALUE!</v>
      </c>
      <c r="F113" s="42" t="e" vm="2">
        <f>[1]!GenLognormal($F$9,$F$10)</f>
        <v>#VALUE!</v>
      </c>
      <c r="G113" s="42" t="e" vm="2">
        <f>[1]!GenLognormal($G$9,$G$10)</f>
        <v>#VALUE!</v>
      </c>
      <c r="H113" s="42" t="e" vm="2">
        <f>[1]!genUniform($H$9,$H$10)</f>
        <v>#VALUE!</v>
      </c>
      <c r="I113" s="42" t="e" vm="1">
        <f t="shared" si="3"/>
        <v>#VALUE!</v>
      </c>
      <c r="J113" s="42" t="e" vm="1">
        <f>$C113+$D113*I113/$G113+(1-$D113)*$F113*$E113</f>
        <v>#VALUE!</v>
      </c>
      <c r="K113" s="42" t="e" vm="2">
        <f>[1]!genUniform($K$9,$K$10)</f>
        <v>#VALUE!</v>
      </c>
      <c r="L113" s="42" t="e" vm="1">
        <f t="shared" si="4"/>
        <v>#VALUE!</v>
      </c>
      <c r="M113" s="42" t="e" vm="1">
        <f>$C113+$D113*L113/$G113+(1-$D113)*$F113*$E113</f>
        <v>#VALUE!</v>
      </c>
      <c r="N113" s="42" t="e" vm="2">
        <f>[1]!genUniform($N$9,$N$10)</f>
        <v>#VALUE!</v>
      </c>
      <c r="O113" s="42" t="e" vm="1">
        <f t="shared" si="5"/>
        <v>#VALUE!</v>
      </c>
      <c r="P113" s="42" t="e" vm="1">
        <f>$C113+$D113*O113/$G113+(1-$D113)*$F113*$E113</f>
        <v>#VALUE!</v>
      </c>
    </row>
    <row r="114" spans="1:16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[1]!GenLognormal($E$9,$E$10)</f>
        <v>#VALUE!</v>
      </c>
      <c r="F114" s="42" t="e" vm="2">
        <f>[1]!GenLognormal($F$9,$F$10)</f>
        <v>#VALUE!</v>
      </c>
      <c r="G114" s="42" t="e" vm="2">
        <f>[1]!GenLognormal($G$9,$G$10)</f>
        <v>#VALUE!</v>
      </c>
      <c r="H114" s="42" t="e" vm="2">
        <f>[1]!genUniform($H$9,$H$10)</f>
        <v>#VALUE!</v>
      </c>
      <c r="I114" s="42" t="e" vm="1">
        <f t="shared" si="3"/>
        <v>#VALUE!</v>
      </c>
      <c r="J114" s="42" t="e" vm="1">
        <f>$C114+$D114*I114/$G114+(1-$D114)*$F114*$E114</f>
        <v>#VALUE!</v>
      </c>
      <c r="K114" s="42" t="e" vm="2">
        <f>[1]!genUniform($K$9,$K$10)</f>
        <v>#VALUE!</v>
      </c>
      <c r="L114" s="42" t="e" vm="1">
        <f t="shared" si="4"/>
        <v>#VALUE!</v>
      </c>
      <c r="M114" s="42" t="e" vm="1">
        <f>$C114+$D114*L114/$G114+(1-$D114)*$F114*$E114</f>
        <v>#VALUE!</v>
      </c>
      <c r="N114" s="42" t="e" vm="2">
        <f>[1]!genUniform($N$9,$N$10)</f>
        <v>#VALUE!</v>
      </c>
      <c r="O114" s="42" t="e" vm="1">
        <f t="shared" si="5"/>
        <v>#VALUE!</v>
      </c>
      <c r="P114" s="42" t="e" vm="1">
        <f>$C114+$D114*O114/$G114+(1-$D114)*$F114*$E114</f>
        <v>#VALUE!</v>
      </c>
    </row>
    <row r="115" spans="1:16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[1]!GenLognormal($E$9,$E$10)</f>
        <v>#VALUE!</v>
      </c>
      <c r="F115" s="42" t="e" vm="2">
        <f>[1]!GenLognormal($F$9,$F$10)</f>
        <v>#VALUE!</v>
      </c>
      <c r="G115" s="42" t="e" vm="2">
        <f>[1]!GenLognormal($G$9,$G$10)</f>
        <v>#VALUE!</v>
      </c>
      <c r="H115" s="42" t="e" vm="2">
        <f>[1]!genUniform($H$9,$H$10)</f>
        <v>#VALUE!</v>
      </c>
      <c r="I115" s="42" t="e" vm="1">
        <f t="shared" si="3"/>
        <v>#VALUE!</v>
      </c>
      <c r="J115" s="42" t="e" vm="1">
        <f>$C115+$D115*I115/$G115+(1-$D115)*$F115*$E115</f>
        <v>#VALUE!</v>
      </c>
      <c r="K115" s="42" t="e" vm="2">
        <f>[1]!genUniform($K$9,$K$10)</f>
        <v>#VALUE!</v>
      </c>
      <c r="L115" s="42" t="e" vm="1">
        <f t="shared" si="4"/>
        <v>#VALUE!</v>
      </c>
      <c r="M115" s="42" t="e" vm="1">
        <f>$C115+$D115*L115/$G115+(1-$D115)*$F115*$E115</f>
        <v>#VALUE!</v>
      </c>
      <c r="N115" s="42" t="e" vm="2">
        <f>[1]!genUniform($N$9,$N$10)</f>
        <v>#VALUE!</v>
      </c>
      <c r="O115" s="42" t="e" vm="1">
        <f t="shared" si="5"/>
        <v>#VALUE!</v>
      </c>
      <c r="P115" s="42" t="e" vm="1">
        <f>$C115+$D115*O115/$G115+(1-$D115)*$F115*$E115</f>
        <v>#VALUE!</v>
      </c>
    </row>
    <row r="116" spans="1:16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[1]!GenLognormal($E$9,$E$10)</f>
        <v>#VALUE!</v>
      </c>
      <c r="F116" s="42" t="e" vm="2">
        <f>[1]!GenLognormal($F$9,$F$10)</f>
        <v>#VALUE!</v>
      </c>
      <c r="G116" s="42" t="e" vm="2">
        <f>[1]!GenLognormal($G$9,$G$10)</f>
        <v>#VALUE!</v>
      </c>
      <c r="H116" s="42" t="e" vm="2">
        <f>[1]!genUniform($H$9,$H$10)</f>
        <v>#VALUE!</v>
      </c>
      <c r="I116" s="42" t="e" vm="1">
        <f t="shared" si="3"/>
        <v>#VALUE!</v>
      </c>
      <c r="J116" s="42" t="e" vm="1">
        <f>$C116+$D116*I116/$G116+(1-$D116)*$F116*$E116</f>
        <v>#VALUE!</v>
      </c>
      <c r="K116" s="42" t="e" vm="2">
        <f>[1]!genUniform($K$9,$K$10)</f>
        <v>#VALUE!</v>
      </c>
      <c r="L116" s="42" t="e" vm="1">
        <f t="shared" si="4"/>
        <v>#VALUE!</v>
      </c>
      <c r="M116" s="42" t="e" vm="1">
        <f>$C116+$D116*L116/$G116+(1-$D116)*$F116*$E116</f>
        <v>#VALUE!</v>
      </c>
      <c r="N116" s="42" t="e" vm="2">
        <f>[1]!genUniform($N$9,$N$10)</f>
        <v>#VALUE!</v>
      </c>
      <c r="O116" s="42" t="e" vm="1">
        <f t="shared" si="5"/>
        <v>#VALUE!</v>
      </c>
      <c r="P116" s="42" t="e" vm="1">
        <f>$C116+$D116*O116/$G116+(1-$D116)*$F116*$E116</f>
        <v>#VALUE!</v>
      </c>
    </row>
    <row r="117" spans="1:16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[1]!GenLognormal($E$9,$E$10)</f>
        <v>#VALUE!</v>
      </c>
      <c r="F117" s="42" t="e" vm="2">
        <f>[1]!GenLognormal($F$9,$F$10)</f>
        <v>#VALUE!</v>
      </c>
      <c r="G117" s="42" t="e" vm="2">
        <f>[1]!GenLognormal($G$9,$G$10)</f>
        <v>#VALUE!</v>
      </c>
      <c r="H117" s="42" t="e" vm="2">
        <f>[1]!genUniform($H$9,$H$10)</f>
        <v>#VALUE!</v>
      </c>
      <c r="I117" s="42" t="e" vm="1">
        <f t="shared" si="3"/>
        <v>#VALUE!</v>
      </c>
      <c r="J117" s="42" t="e" vm="1">
        <f>$C117+$D117*I117/$G117+(1-$D117)*$F117*$E117</f>
        <v>#VALUE!</v>
      </c>
      <c r="K117" s="42" t="e" vm="2">
        <f>[1]!genUniform($K$9,$K$10)</f>
        <v>#VALUE!</v>
      </c>
      <c r="L117" s="42" t="e" vm="1">
        <f t="shared" si="4"/>
        <v>#VALUE!</v>
      </c>
      <c r="M117" s="42" t="e" vm="1">
        <f>$C117+$D117*L117/$G117+(1-$D117)*$F117*$E117</f>
        <v>#VALUE!</v>
      </c>
      <c r="N117" s="42" t="e" vm="2">
        <f>[1]!genUniform($N$9,$N$10)</f>
        <v>#VALUE!</v>
      </c>
      <c r="O117" s="42" t="e" vm="1">
        <f t="shared" si="5"/>
        <v>#VALUE!</v>
      </c>
      <c r="P117" s="42" t="e" vm="1">
        <f>$C117+$D117*O117/$G117+(1-$D117)*$F117*$E117</f>
        <v>#VALUE!</v>
      </c>
    </row>
    <row r="118" spans="1:16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[1]!GenLognormal($E$9,$E$10)</f>
        <v>#VALUE!</v>
      </c>
      <c r="F118" s="42" t="e" vm="2">
        <f>[1]!GenLognormal($F$9,$F$10)</f>
        <v>#VALUE!</v>
      </c>
      <c r="G118" s="42" t="e" vm="2">
        <f>[1]!GenLognormal($G$9,$G$10)</f>
        <v>#VALUE!</v>
      </c>
      <c r="H118" s="42" t="e" vm="2">
        <f>[1]!genUniform($H$9,$H$10)</f>
        <v>#VALUE!</v>
      </c>
      <c r="I118" s="42" t="e" vm="1">
        <f t="shared" si="3"/>
        <v>#VALUE!</v>
      </c>
      <c r="J118" s="42" t="e" vm="1">
        <f>$C118+$D118*I118/$G118+(1-$D118)*$F118*$E118</f>
        <v>#VALUE!</v>
      </c>
      <c r="K118" s="42" t="e" vm="2">
        <f>[1]!genUniform($K$9,$K$10)</f>
        <v>#VALUE!</v>
      </c>
      <c r="L118" s="42" t="e" vm="1">
        <f t="shared" si="4"/>
        <v>#VALUE!</v>
      </c>
      <c r="M118" s="42" t="e" vm="1">
        <f>$C118+$D118*L118/$G118+(1-$D118)*$F118*$E118</f>
        <v>#VALUE!</v>
      </c>
      <c r="N118" s="42" t="e" vm="2">
        <f>[1]!genUniform($N$9,$N$10)</f>
        <v>#VALUE!</v>
      </c>
      <c r="O118" s="42" t="e" vm="1">
        <f t="shared" si="5"/>
        <v>#VALUE!</v>
      </c>
      <c r="P118" s="42" t="e" vm="1">
        <f>$C118+$D118*O118/$G118+(1-$D118)*$F118*$E118</f>
        <v>#VALUE!</v>
      </c>
    </row>
    <row r="119" spans="1:16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[1]!GenLognormal($E$9,$E$10)</f>
        <v>#VALUE!</v>
      </c>
      <c r="F119" s="42" t="e" vm="2">
        <f>[1]!GenLognormal($F$9,$F$10)</f>
        <v>#VALUE!</v>
      </c>
      <c r="G119" s="42" t="e" vm="2">
        <f>[1]!GenLognormal($G$9,$G$10)</f>
        <v>#VALUE!</v>
      </c>
      <c r="H119" s="42" t="e" vm="2">
        <f>[1]!genUniform($H$9,$H$10)</f>
        <v>#VALUE!</v>
      </c>
      <c r="I119" s="42" t="e" vm="1">
        <f t="shared" si="3"/>
        <v>#VALUE!</v>
      </c>
      <c r="J119" s="42" t="e" vm="1">
        <f>$C119+$D119*I119/$G119+(1-$D119)*$F119*$E119</f>
        <v>#VALUE!</v>
      </c>
      <c r="K119" s="42" t="e" vm="2">
        <f>[1]!genUniform($K$9,$K$10)</f>
        <v>#VALUE!</v>
      </c>
      <c r="L119" s="42" t="e" vm="1">
        <f t="shared" si="4"/>
        <v>#VALUE!</v>
      </c>
      <c r="M119" s="42" t="e" vm="1">
        <f>$C119+$D119*L119/$G119+(1-$D119)*$F119*$E119</f>
        <v>#VALUE!</v>
      </c>
      <c r="N119" s="42" t="e" vm="2">
        <f>[1]!genUniform($N$9,$N$10)</f>
        <v>#VALUE!</v>
      </c>
      <c r="O119" s="42" t="e" vm="1">
        <f t="shared" si="5"/>
        <v>#VALUE!</v>
      </c>
      <c r="P119" s="42" t="e" vm="1">
        <f>$C119+$D119*O119/$G119+(1-$D119)*$F119*$E119</f>
        <v>#VALUE!</v>
      </c>
    </row>
    <row r="120" spans="1:16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[1]!GenLognormal($E$9,$E$10)</f>
        <v>#VALUE!</v>
      </c>
      <c r="F120" s="42" t="e" vm="2">
        <f>[1]!GenLognormal($F$9,$F$10)</f>
        <v>#VALUE!</v>
      </c>
      <c r="G120" s="42" t="e" vm="2">
        <f>[1]!GenLognormal($G$9,$G$10)</f>
        <v>#VALUE!</v>
      </c>
      <c r="H120" s="42" t="e" vm="2">
        <f>[1]!genUniform($H$9,$H$10)</f>
        <v>#VALUE!</v>
      </c>
      <c r="I120" s="42" t="e" vm="1">
        <f t="shared" si="3"/>
        <v>#VALUE!</v>
      </c>
      <c r="J120" s="42" t="e" vm="1">
        <f>$C120+$D120*I120/$G120+(1-$D120)*$F120*$E120</f>
        <v>#VALUE!</v>
      </c>
      <c r="K120" s="42" t="e" vm="2">
        <f>[1]!genUniform($K$9,$K$10)</f>
        <v>#VALUE!</v>
      </c>
      <c r="L120" s="42" t="e" vm="1">
        <f t="shared" si="4"/>
        <v>#VALUE!</v>
      </c>
      <c r="M120" s="42" t="e" vm="1">
        <f>$C120+$D120*L120/$G120+(1-$D120)*$F120*$E120</f>
        <v>#VALUE!</v>
      </c>
      <c r="N120" s="42" t="e" vm="2">
        <f>[1]!genUniform($N$9,$N$10)</f>
        <v>#VALUE!</v>
      </c>
      <c r="O120" s="42" t="e" vm="1">
        <f t="shared" si="5"/>
        <v>#VALUE!</v>
      </c>
      <c r="P120" s="42" t="e" vm="1">
        <f>$C120+$D120*O120/$G120+(1-$D120)*$F120*$E120</f>
        <v>#VALUE!</v>
      </c>
    </row>
    <row r="121" spans="1:16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[1]!GenLognormal($E$9,$E$10)</f>
        <v>#VALUE!</v>
      </c>
      <c r="F121" s="42" t="e" vm="2">
        <f>[1]!GenLognormal($F$9,$F$10)</f>
        <v>#VALUE!</v>
      </c>
      <c r="G121" s="42" t="e" vm="2">
        <f>[1]!GenLognormal($G$9,$G$10)</f>
        <v>#VALUE!</v>
      </c>
      <c r="H121" s="42" t="e" vm="2">
        <f>[1]!genUniform($H$9,$H$10)</f>
        <v>#VALUE!</v>
      </c>
      <c r="I121" s="42" t="e" vm="1">
        <f t="shared" si="3"/>
        <v>#VALUE!</v>
      </c>
      <c r="J121" s="42" t="e" vm="1">
        <f>$C121+$D121*I121/$G121+(1-$D121)*$F121*$E121</f>
        <v>#VALUE!</v>
      </c>
      <c r="K121" s="42" t="e" vm="2">
        <f>[1]!genUniform($K$9,$K$10)</f>
        <v>#VALUE!</v>
      </c>
      <c r="L121" s="42" t="e" vm="1">
        <f t="shared" si="4"/>
        <v>#VALUE!</v>
      </c>
      <c r="M121" s="42" t="e" vm="1">
        <f>$C121+$D121*L121/$G121+(1-$D121)*$F121*$E121</f>
        <v>#VALUE!</v>
      </c>
      <c r="N121" s="42" t="e" vm="2">
        <f>[1]!genUniform($N$9,$N$10)</f>
        <v>#VALUE!</v>
      </c>
      <c r="O121" s="42" t="e" vm="1">
        <f t="shared" si="5"/>
        <v>#VALUE!</v>
      </c>
      <c r="P121" s="42" t="e" vm="1">
        <f>$C121+$D121*O121/$G121+(1-$D121)*$F121*$E121</f>
        <v>#VALUE!</v>
      </c>
    </row>
    <row r="122" spans="1:16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[1]!GenLognormal($E$9,$E$10)</f>
        <v>#VALUE!</v>
      </c>
      <c r="F122" s="42" t="e" vm="2">
        <f>[1]!GenLognormal($F$9,$F$10)</f>
        <v>#VALUE!</v>
      </c>
      <c r="G122" s="42" t="e" vm="2">
        <f>[1]!GenLognormal($G$9,$G$10)</f>
        <v>#VALUE!</v>
      </c>
      <c r="H122" s="42" t="e" vm="2">
        <f>[1]!genUniform($H$9,$H$10)</f>
        <v>#VALUE!</v>
      </c>
      <c r="I122" s="42" t="e" vm="1">
        <f t="shared" si="3"/>
        <v>#VALUE!</v>
      </c>
      <c r="J122" s="42" t="e" vm="1">
        <f>$C122+$D122*I122/$G122+(1-$D122)*$F122*$E122</f>
        <v>#VALUE!</v>
      </c>
      <c r="K122" s="42" t="e" vm="2">
        <f>[1]!genUniform($K$9,$K$10)</f>
        <v>#VALUE!</v>
      </c>
      <c r="L122" s="42" t="e" vm="1">
        <f t="shared" si="4"/>
        <v>#VALUE!</v>
      </c>
      <c r="M122" s="42" t="e" vm="1">
        <f>$C122+$D122*L122/$G122+(1-$D122)*$F122*$E122</f>
        <v>#VALUE!</v>
      </c>
      <c r="N122" s="42" t="e" vm="2">
        <f>[1]!genUniform($N$9,$N$10)</f>
        <v>#VALUE!</v>
      </c>
      <c r="O122" s="42" t="e" vm="1">
        <f t="shared" si="5"/>
        <v>#VALUE!</v>
      </c>
      <c r="P122" s="42" t="e" vm="1">
        <f>$C122+$D122*O122/$G122+(1-$D122)*$F122*$E122</f>
        <v>#VALUE!</v>
      </c>
    </row>
    <row r="123" spans="1:16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[1]!GenLognormal($E$9,$E$10)</f>
        <v>#VALUE!</v>
      </c>
      <c r="F123" s="42" t="e" vm="2">
        <f>[1]!GenLognormal($F$9,$F$10)</f>
        <v>#VALUE!</v>
      </c>
      <c r="G123" s="42" t="e" vm="2">
        <f>[1]!GenLognormal($G$9,$G$10)</f>
        <v>#VALUE!</v>
      </c>
      <c r="H123" s="42" t="e" vm="2">
        <f>[1]!genUniform($H$9,$H$10)</f>
        <v>#VALUE!</v>
      </c>
      <c r="I123" s="42" t="e" vm="1">
        <f t="shared" si="3"/>
        <v>#VALUE!</v>
      </c>
      <c r="J123" s="42" t="e" vm="1">
        <f>$C123+$D123*I123/$G123+(1-$D123)*$F123*$E123</f>
        <v>#VALUE!</v>
      </c>
      <c r="K123" s="42" t="e" vm="2">
        <f>[1]!genUniform($K$9,$K$10)</f>
        <v>#VALUE!</v>
      </c>
      <c r="L123" s="42" t="e" vm="1">
        <f t="shared" si="4"/>
        <v>#VALUE!</v>
      </c>
      <c r="M123" s="42" t="e" vm="1">
        <f>$C123+$D123*L123/$G123+(1-$D123)*$F123*$E123</f>
        <v>#VALUE!</v>
      </c>
      <c r="N123" s="42" t="e" vm="2">
        <f>[1]!genUniform($N$9,$N$10)</f>
        <v>#VALUE!</v>
      </c>
      <c r="O123" s="42" t="e" vm="1">
        <f t="shared" si="5"/>
        <v>#VALUE!</v>
      </c>
      <c r="P123" s="42" t="e" vm="1">
        <f>$C123+$D123*O123/$G123+(1-$D123)*$F123*$E123</f>
        <v>#VALUE!</v>
      </c>
    </row>
    <row r="124" spans="1:16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[1]!GenLognormal($E$9,$E$10)</f>
        <v>#VALUE!</v>
      </c>
      <c r="F124" s="42" t="e" vm="2">
        <f>[1]!GenLognormal($F$9,$F$10)</f>
        <v>#VALUE!</v>
      </c>
      <c r="G124" s="42" t="e" vm="2">
        <f>[1]!GenLognormal($G$9,$G$10)</f>
        <v>#VALUE!</v>
      </c>
      <c r="H124" s="42" t="e" vm="2">
        <f>[1]!genUniform($H$9,$H$10)</f>
        <v>#VALUE!</v>
      </c>
      <c r="I124" s="42" t="e" vm="1">
        <f t="shared" si="3"/>
        <v>#VALUE!</v>
      </c>
      <c r="J124" s="42" t="e" vm="1">
        <f>$C124+$D124*I124/$G124+(1-$D124)*$F124*$E124</f>
        <v>#VALUE!</v>
      </c>
      <c r="K124" s="42" t="e" vm="2">
        <f>[1]!genUniform($K$9,$K$10)</f>
        <v>#VALUE!</v>
      </c>
      <c r="L124" s="42" t="e" vm="1">
        <f t="shared" si="4"/>
        <v>#VALUE!</v>
      </c>
      <c r="M124" s="42" t="e" vm="1">
        <f>$C124+$D124*L124/$G124+(1-$D124)*$F124*$E124</f>
        <v>#VALUE!</v>
      </c>
      <c r="N124" s="42" t="e" vm="2">
        <f>[1]!genUniform($N$9,$N$10)</f>
        <v>#VALUE!</v>
      </c>
      <c r="O124" s="42" t="e" vm="1">
        <f t="shared" si="5"/>
        <v>#VALUE!</v>
      </c>
      <c r="P124" s="42" t="e" vm="1">
        <f>$C124+$D124*O124/$G124+(1-$D124)*$F124*$E124</f>
        <v>#VALUE!</v>
      </c>
    </row>
    <row r="125" spans="1:16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[1]!GenLognormal($E$9,$E$10)</f>
        <v>#VALUE!</v>
      </c>
      <c r="F125" s="42" t="e" vm="2">
        <f>[1]!GenLognormal($F$9,$F$10)</f>
        <v>#VALUE!</v>
      </c>
      <c r="G125" s="42" t="e" vm="2">
        <f>[1]!GenLognormal($G$9,$G$10)</f>
        <v>#VALUE!</v>
      </c>
      <c r="H125" s="42" t="e" vm="2">
        <f>[1]!genUniform($H$9,$H$10)</f>
        <v>#VALUE!</v>
      </c>
      <c r="I125" s="42" t="e" vm="1">
        <f t="shared" si="3"/>
        <v>#VALUE!</v>
      </c>
      <c r="J125" s="42" t="e" vm="1">
        <f>$C125+$D125*I125/$G125+(1-$D125)*$F125*$E125</f>
        <v>#VALUE!</v>
      </c>
      <c r="K125" s="42" t="e" vm="2">
        <f>[1]!genUniform($K$9,$K$10)</f>
        <v>#VALUE!</v>
      </c>
      <c r="L125" s="42" t="e" vm="1">
        <f t="shared" si="4"/>
        <v>#VALUE!</v>
      </c>
      <c r="M125" s="42" t="e" vm="1">
        <f>$C125+$D125*L125/$G125+(1-$D125)*$F125*$E125</f>
        <v>#VALUE!</v>
      </c>
      <c r="N125" s="42" t="e" vm="2">
        <f>[1]!genUniform($N$9,$N$10)</f>
        <v>#VALUE!</v>
      </c>
      <c r="O125" s="42" t="e" vm="1">
        <f t="shared" si="5"/>
        <v>#VALUE!</v>
      </c>
      <c r="P125" s="42" t="e" vm="1">
        <f>$C125+$D125*O125/$G125+(1-$D125)*$F125*$E125</f>
        <v>#VALUE!</v>
      </c>
    </row>
    <row r="126" spans="1:16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[1]!GenLognormal($E$9,$E$10)</f>
        <v>#VALUE!</v>
      </c>
      <c r="F126" s="42" t="e" vm="2">
        <f>[1]!GenLognormal($F$9,$F$10)</f>
        <v>#VALUE!</v>
      </c>
      <c r="G126" s="42" t="e" vm="2">
        <f>[1]!GenLognormal($G$9,$G$10)</f>
        <v>#VALUE!</v>
      </c>
      <c r="H126" s="42" t="e" vm="2">
        <f>[1]!genUniform($H$9,$H$10)</f>
        <v>#VALUE!</v>
      </c>
      <c r="I126" s="42" t="e" vm="1">
        <f t="shared" si="3"/>
        <v>#VALUE!</v>
      </c>
      <c r="J126" s="42" t="e" vm="1">
        <f>$C126+$D126*I126/$G126+(1-$D126)*$F126*$E126</f>
        <v>#VALUE!</v>
      </c>
      <c r="K126" s="42" t="e" vm="2">
        <f>[1]!genUniform($K$9,$K$10)</f>
        <v>#VALUE!</v>
      </c>
      <c r="L126" s="42" t="e" vm="1">
        <f t="shared" si="4"/>
        <v>#VALUE!</v>
      </c>
      <c r="M126" s="42" t="e" vm="1">
        <f>$C126+$D126*L126/$G126+(1-$D126)*$F126*$E126</f>
        <v>#VALUE!</v>
      </c>
      <c r="N126" s="42" t="e" vm="2">
        <f>[1]!genUniform($N$9,$N$10)</f>
        <v>#VALUE!</v>
      </c>
      <c r="O126" s="42" t="e" vm="1">
        <f t="shared" si="5"/>
        <v>#VALUE!</v>
      </c>
      <c r="P126" s="42" t="e" vm="1">
        <f>$C126+$D126*O126/$G126+(1-$D126)*$F126*$E126</f>
        <v>#VALUE!</v>
      </c>
    </row>
    <row r="127" spans="1:16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[1]!GenLognormal($E$9,$E$10)</f>
        <v>#VALUE!</v>
      </c>
      <c r="F127" s="42" t="e" vm="2">
        <f>[1]!GenLognormal($F$9,$F$10)</f>
        <v>#VALUE!</v>
      </c>
      <c r="G127" s="42" t="e" vm="2">
        <f>[1]!GenLognormal($G$9,$G$10)</f>
        <v>#VALUE!</v>
      </c>
      <c r="H127" s="42" t="e" vm="2">
        <f>[1]!genUniform($H$9,$H$10)</f>
        <v>#VALUE!</v>
      </c>
      <c r="I127" s="42" t="e" vm="1">
        <f t="shared" si="3"/>
        <v>#VALUE!</v>
      </c>
      <c r="J127" s="42" t="e" vm="1">
        <f>$C127+$D127*I127/$G127+(1-$D127)*$F127*$E127</f>
        <v>#VALUE!</v>
      </c>
      <c r="K127" s="42" t="e" vm="2">
        <f>[1]!genUniform($K$9,$K$10)</f>
        <v>#VALUE!</v>
      </c>
      <c r="L127" s="42" t="e" vm="1">
        <f t="shared" si="4"/>
        <v>#VALUE!</v>
      </c>
      <c r="M127" s="42" t="e" vm="1">
        <f>$C127+$D127*L127/$G127+(1-$D127)*$F127*$E127</f>
        <v>#VALUE!</v>
      </c>
      <c r="N127" s="42" t="e" vm="2">
        <f>[1]!genUniform($N$9,$N$10)</f>
        <v>#VALUE!</v>
      </c>
      <c r="O127" s="42" t="e" vm="1">
        <f t="shared" si="5"/>
        <v>#VALUE!</v>
      </c>
      <c r="P127" s="42" t="e" vm="1">
        <f>$C127+$D127*O127/$G127+(1-$D127)*$F127*$E127</f>
        <v>#VALUE!</v>
      </c>
    </row>
    <row r="128" spans="1:16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[1]!GenLognormal($E$9,$E$10)</f>
        <v>#VALUE!</v>
      </c>
      <c r="F128" s="42" t="e" vm="2">
        <f>[1]!GenLognormal($F$9,$F$10)</f>
        <v>#VALUE!</v>
      </c>
      <c r="G128" s="42" t="e" vm="2">
        <f>[1]!GenLognormal($G$9,$G$10)</f>
        <v>#VALUE!</v>
      </c>
      <c r="H128" s="42" t="e" vm="2">
        <f>[1]!genUniform($H$9,$H$10)</f>
        <v>#VALUE!</v>
      </c>
      <c r="I128" s="42" t="e" vm="1">
        <f t="shared" si="3"/>
        <v>#VALUE!</v>
      </c>
      <c r="J128" s="42" t="e" vm="1">
        <f>$C128+$D128*I128/$G128+(1-$D128)*$F128*$E128</f>
        <v>#VALUE!</v>
      </c>
      <c r="K128" s="42" t="e" vm="2">
        <f>[1]!genUniform($K$9,$K$10)</f>
        <v>#VALUE!</v>
      </c>
      <c r="L128" s="42" t="e" vm="1">
        <f t="shared" si="4"/>
        <v>#VALUE!</v>
      </c>
      <c r="M128" s="42" t="e" vm="1">
        <f>$C128+$D128*L128/$G128+(1-$D128)*$F128*$E128</f>
        <v>#VALUE!</v>
      </c>
      <c r="N128" s="42" t="e" vm="2">
        <f>[1]!genUniform($N$9,$N$10)</f>
        <v>#VALUE!</v>
      </c>
      <c r="O128" s="42" t="e" vm="1">
        <f t="shared" si="5"/>
        <v>#VALUE!</v>
      </c>
      <c r="P128" s="42" t="e" vm="1">
        <f>$C128+$D128*O128/$G128+(1-$D128)*$F128*$E128</f>
        <v>#VALUE!</v>
      </c>
    </row>
    <row r="129" spans="1:16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[1]!GenLognormal($E$9,$E$10)</f>
        <v>#VALUE!</v>
      </c>
      <c r="F129" s="42" t="e" vm="2">
        <f>[1]!GenLognormal($F$9,$F$10)</f>
        <v>#VALUE!</v>
      </c>
      <c r="G129" s="42" t="e" vm="2">
        <f>[1]!GenLognormal($G$9,$G$10)</f>
        <v>#VALUE!</v>
      </c>
      <c r="H129" s="42" t="e" vm="2">
        <f>[1]!genUniform($H$9,$H$10)</f>
        <v>#VALUE!</v>
      </c>
      <c r="I129" s="42" t="e" vm="1">
        <f t="shared" si="3"/>
        <v>#VALUE!</v>
      </c>
      <c r="J129" s="42" t="e" vm="1">
        <f>$C129+$D129*I129/$G129+(1-$D129)*$F129*$E129</f>
        <v>#VALUE!</v>
      </c>
      <c r="K129" s="42" t="e" vm="2">
        <f>[1]!genUniform($K$9,$K$10)</f>
        <v>#VALUE!</v>
      </c>
      <c r="L129" s="42" t="e" vm="1">
        <f t="shared" si="4"/>
        <v>#VALUE!</v>
      </c>
      <c r="M129" s="42" t="e" vm="1">
        <f>$C129+$D129*L129/$G129+(1-$D129)*$F129*$E129</f>
        <v>#VALUE!</v>
      </c>
      <c r="N129" s="42" t="e" vm="2">
        <f>[1]!genUniform($N$9,$N$10)</f>
        <v>#VALUE!</v>
      </c>
      <c r="O129" s="42" t="e" vm="1">
        <f t="shared" si="5"/>
        <v>#VALUE!</v>
      </c>
      <c r="P129" s="42" t="e" vm="1">
        <f>$C129+$D129*O129/$G129+(1-$D129)*$F129*$E129</f>
        <v>#VALUE!</v>
      </c>
    </row>
    <row r="130" spans="1:16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[1]!GenLognormal($E$9,$E$10)</f>
        <v>#VALUE!</v>
      </c>
      <c r="F130" s="42" t="e" vm="2">
        <f>[1]!GenLognormal($F$9,$F$10)</f>
        <v>#VALUE!</v>
      </c>
      <c r="G130" s="42" t="e" vm="2">
        <f>[1]!GenLognormal($G$9,$G$10)</f>
        <v>#VALUE!</v>
      </c>
      <c r="H130" s="42" t="e" vm="2">
        <f>[1]!genUniform($H$9,$H$10)</f>
        <v>#VALUE!</v>
      </c>
      <c r="I130" s="42" t="e" vm="1">
        <f t="shared" si="3"/>
        <v>#VALUE!</v>
      </c>
      <c r="J130" s="42" t="e" vm="1">
        <f>$C130+$D130*I130/$G130+(1-$D130)*$F130*$E130</f>
        <v>#VALUE!</v>
      </c>
      <c r="K130" s="42" t="e" vm="2">
        <f>[1]!genUniform($K$9,$K$10)</f>
        <v>#VALUE!</v>
      </c>
      <c r="L130" s="42" t="e" vm="1">
        <f t="shared" si="4"/>
        <v>#VALUE!</v>
      </c>
      <c r="M130" s="42" t="e" vm="1">
        <f>$C130+$D130*L130/$G130+(1-$D130)*$F130*$E130</f>
        <v>#VALUE!</v>
      </c>
      <c r="N130" s="42" t="e" vm="2">
        <f>[1]!genUniform($N$9,$N$10)</f>
        <v>#VALUE!</v>
      </c>
      <c r="O130" s="42" t="e" vm="1">
        <f t="shared" si="5"/>
        <v>#VALUE!</v>
      </c>
      <c r="P130" s="42" t="e" vm="1">
        <f>$C130+$D130*O130/$G130+(1-$D130)*$F130*$E130</f>
        <v>#VALUE!</v>
      </c>
    </row>
    <row r="131" spans="1:16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[1]!GenLognormal($E$9,$E$10)</f>
        <v>#VALUE!</v>
      </c>
      <c r="F131" s="42" t="e" vm="2">
        <f>[1]!GenLognormal($F$9,$F$10)</f>
        <v>#VALUE!</v>
      </c>
      <c r="G131" s="42" t="e" vm="2">
        <f>[1]!GenLognormal($G$9,$G$10)</f>
        <v>#VALUE!</v>
      </c>
      <c r="H131" s="42" t="e" vm="2">
        <f>[1]!genUniform($H$9,$H$10)</f>
        <v>#VALUE!</v>
      </c>
      <c r="I131" s="42" t="e" vm="1">
        <f t="shared" si="3"/>
        <v>#VALUE!</v>
      </c>
      <c r="J131" s="42" t="e" vm="1">
        <f>$C131+$D131*I131/$G131+(1-$D131)*$F131*$E131</f>
        <v>#VALUE!</v>
      </c>
      <c r="K131" s="42" t="e" vm="2">
        <f>[1]!genUniform($K$9,$K$10)</f>
        <v>#VALUE!</v>
      </c>
      <c r="L131" s="42" t="e" vm="1">
        <f t="shared" si="4"/>
        <v>#VALUE!</v>
      </c>
      <c r="M131" s="42" t="e" vm="1">
        <f>$C131+$D131*L131/$G131+(1-$D131)*$F131*$E131</f>
        <v>#VALUE!</v>
      </c>
      <c r="N131" s="42" t="e" vm="2">
        <f>[1]!genUniform($N$9,$N$10)</f>
        <v>#VALUE!</v>
      </c>
      <c r="O131" s="42" t="e" vm="1">
        <f t="shared" si="5"/>
        <v>#VALUE!</v>
      </c>
      <c r="P131" s="42" t="e" vm="1">
        <f>$C131+$D131*O131/$G131+(1-$D131)*$F131*$E131</f>
        <v>#VALUE!</v>
      </c>
    </row>
    <row r="132" spans="1:16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[1]!GenLognormal($E$9,$E$10)</f>
        <v>#VALUE!</v>
      </c>
      <c r="F132" s="42" t="e" vm="2">
        <f>[1]!GenLognormal($F$9,$F$10)</f>
        <v>#VALUE!</v>
      </c>
      <c r="G132" s="42" t="e" vm="2">
        <f>[1]!GenLognormal($G$9,$G$10)</f>
        <v>#VALUE!</v>
      </c>
      <c r="H132" s="42" t="e" vm="2">
        <f>[1]!genUniform($H$9,$H$10)</f>
        <v>#VALUE!</v>
      </c>
      <c r="I132" s="42" t="e" vm="1">
        <f t="shared" si="3"/>
        <v>#VALUE!</v>
      </c>
      <c r="J132" s="42" t="e" vm="1">
        <f>$C132+$D132*I132/$G132+(1-$D132)*$F132*$E132</f>
        <v>#VALUE!</v>
      </c>
      <c r="K132" s="42" t="e" vm="2">
        <f>[1]!genUniform($K$9,$K$10)</f>
        <v>#VALUE!</v>
      </c>
      <c r="L132" s="42" t="e" vm="1">
        <f t="shared" si="4"/>
        <v>#VALUE!</v>
      </c>
      <c r="M132" s="42" t="e" vm="1">
        <f>$C132+$D132*L132/$G132+(1-$D132)*$F132*$E132</f>
        <v>#VALUE!</v>
      </c>
      <c r="N132" s="42" t="e" vm="2">
        <f>[1]!genUniform($N$9,$N$10)</f>
        <v>#VALUE!</v>
      </c>
      <c r="O132" s="42" t="e" vm="1">
        <f t="shared" si="5"/>
        <v>#VALUE!</v>
      </c>
      <c r="P132" s="42" t="e" vm="1">
        <f>$C132+$D132*O132/$G132+(1-$D132)*$F132*$E132</f>
        <v>#VALUE!</v>
      </c>
    </row>
    <row r="133" spans="1:16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[1]!GenLognormal($E$9,$E$10)</f>
        <v>#VALUE!</v>
      </c>
      <c r="F133" s="42" t="e" vm="2">
        <f>[1]!GenLognormal($F$9,$F$10)</f>
        <v>#VALUE!</v>
      </c>
      <c r="G133" s="42" t="e" vm="2">
        <f>[1]!GenLognormal($G$9,$G$10)</f>
        <v>#VALUE!</v>
      </c>
      <c r="H133" s="42" t="e" vm="2">
        <f>[1]!genUniform($H$9,$H$10)</f>
        <v>#VALUE!</v>
      </c>
      <c r="I133" s="42" t="e" vm="1">
        <f t="shared" si="3"/>
        <v>#VALUE!</v>
      </c>
      <c r="J133" s="42" t="e" vm="1">
        <f>$C133+$D133*I133/$G133+(1-$D133)*$F133*$E133</f>
        <v>#VALUE!</v>
      </c>
      <c r="K133" s="42" t="e" vm="2">
        <f>[1]!genUniform($K$9,$K$10)</f>
        <v>#VALUE!</v>
      </c>
      <c r="L133" s="42" t="e" vm="1">
        <f t="shared" si="4"/>
        <v>#VALUE!</v>
      </c>
      <c r="M133" s="42" t="e" vm="1">
        <f>$C133+$D133*L133/$G133+(1-$D133)*$F133*$E133</f>
        <v>#VALUE!</v>
      </c>
      <c r="N133" s="42" t="e" vm="2">
        <f>[1]!genUniform($N$9,$N$10)</f>
        <v>#VALUE!</v>
      </c>
      <c r="O133" s="42" t="e" vm="1">
        <f t="shared" si="5"/>
        <v>#VALUE!</v>
      </c>
      <c r="P133" s="42" t="e" vm="1">
        <f>$C133+$D133*O133/$G133+(1-$D133)*$F133*$E133</f>
        <v>#VALUE!</v>
      </c>
    </row>
    <row r="134" spans="1:16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[1]!GenLognormal($E$9,$E$10)</f>
        <v>#VALUE!</v>
      </c>
      <c r="F134" s="42" t="e" vm="2">
        <f>[1]!GenLognormal($F$9,$F$10)</f>
        <v>#VALUE!</v>
      </c>
      <c r="G134" s="42" t="e" vm="2">
        <f>[1]!GenLognormal($G$9,$G$10)</f>
        <v>#VALUE!</v>
      </c>
      <c r="H134" s="42" t="e" vm="2">
        <f>[1]!genUniform($H$9,$H$10)</f>
        <v>#VALUE!</v>
      </c>
      <c r="I134" s="42" t="e" vm="1">
        <f t="shared" si="3"/>
        <v>#VALUE!</v>
      </c>
      <c r="J134" s="42" t="e" vm="1">
        <f>$C134+$D134*I134/$G134+(1-$D134)*$F134*$E134</f>
        <v>#VALUE!</v>
      </c>
      <c r="K134" s="42" t="e" vm="2">
        <f>[1]!genUniform($K$9,$K$10)</f>
        <v>#VALUE!</v>
      </c>
      <c r="L134" s="42" t="e" vm="1">
        <f t="shared" si="4"/>
        <v>#VALUE!</v>
      </c>
      <c r="M134" s="42" t="e" vm="1">
        <f>$C134+$D134*L134/$G134+(1-$D134)*$F134*$E134</f>
        <v>#VALUE!</v>
      </c>
      <c r="N134" s="42" t="e" vm="2">
        <f>[1]!genUniform($N$9,$N$10)</f>
        <v>#VALUE!</v>
      </c>
      <c r="O134" s="42" t="e" vm="1">
        <f t="shared" si="5"/>
        <v>#VALUE!</v>
      </c>
      <c r="P134" s="42" t="e" vm="1">
        <f>$C134+$D134*O134/$G134+(1-$D134)*$F134*$E134</f>
        <v>#VALUE!</v>
      </c>
    </row>
    <row r="135" spans="1:16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[1]!GenLognormal($E$9,$E$10)</f>
        <v>#VALUE!</v>
      </c>
      <c r="F135" s="42" t="e" vm="2">
        <f>[1]!GenLognormal($F$9,$F$10)</f>
        <v>#VALUE!</v>
      </c>
      <c r="G135" s="42" t="e" vm="2">
        <f>[1]!GenLognormal($G$9,$G$10)</f>
        <v>#VALUE!</v>
      </c>
      <c r="H135" s="42" t="e" vm="2">
        <f>[1]!genUniform($H$9,$H$10)</f>
        <v>#VALUE!</v>
      </c>
      <c r="I135" s="42" t="e" vm="1">
        <f t="shared" si="3"/>
        <v>#VALUE!</v>
      </c>
      <c r="J135" s="42" t="e" vm="1">
        <f>$C135+$D135*I135/$G135+(1-$D135)*$F135*$E135</f>
        <v>#VALUE!</v>
      </c>
      <c r="K135" s="42" t="e" vm="2">
        <f>[1]!genUniform($K$9,$K$10)</f>
        <v>#VALUE!</v>
      </c>
      <c r="L135" s="42" t="e" vm="1">
        <f t="shared" si="4"/>
        <v>#VALUE!</v>
      </c>
      <c r="M135" s="42" t="e" vm="1">
        <f>$C135+$D135*L135/$G135+(1-$D135)*$F135*$E135</f>
        <v>#VALUE!</v>
      </c>
      <c r="N135" s="42" t="e" vm="2">
        <f>[1]!genUniform($N$9,$N$10)</f>
        <v>#VALUE!</v>
      </c>
      <c r="O135" s="42" t="e" vm="1">
        <f t="shared" si="5"/>
        <v>#VALUE!</v>
      </c>
      <c r="P135" s="42" t="e" vm="1">
        <f>$C135+$D135*O135/$G135+(1-$D135)*$F135*$E135</f>
        <v>#VALUE!</v>
      </c>
    </row>
    <row r="136" spans="1:16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[1]!GenLognormal($E$9,$E$10)</f>
        <v>#VALUE!</v>
      </c>
      <c r="F136" s="42" t="e" vm="2">
        <f>[1]!GenLognormal($F$9,$F$10)</f>
        <v>#VALUE!</v>
      </c>
      <c r="G136" s="42" t="e" vm="2">
        <f>[1]!GenLognormal($G$9,$G$10)</f>
        <v>#VALUE!</v>
      </c>
      <c r="H136" s="42" t="e" vm="2">
        <f>[1]!genUniform($H$9,$H$10)</f>
        <v>#VALUE!</v>
      </c>
      <c r="I136" s="42" t="e" vm="1">
        <f t="shared" si="3"/>
        <v>#VALUE!</v>
      </c>
      <c r="J136" s="42" t="e" vm="1">
        <f>$C136+$D136*I136/$G136+(1-$D136)*$F136*$E136</f>
        <v>#VALUE!</v>
      </c>
      <c r="K136" s="42" t="e" vm="2">
        <f>[1]!genUniform($K$9,$K$10)</f>
        <v>#VALUE!</v>
      </c>
      <c r="L136" s="42" t="e" vm="1">
        <f t="shared" si="4"/>
        <v>#VALUE!</v>
      </c>
      <c r="M136" s="42" t="e" vm="1">
        <f>$C136+$D136*L136/$G136+(1-$D136)*$F136*$E136</f>
        <v>#VALUE!</v>
      </c>
      <c r="N136" s="42" t="e" vm="2">
        <f>[1]!genUniform($N$9,$N$10)</f>
        <v>#VALUE!</v>
      </c>
      <c r="O136" s="42" t="e" vm="1">
        <f t="shared" si="5"/>
        <v>#VALUE!</v>
      </c>
      <c r="P136" s="42" t="e" vm="1">
        <f>$C136+$D136*O136/$G136+(1-$D136)*$F136*$E136</f>
        <v>#VALUE!</v>
      </c>
    </row>
    <row r="137" spans="1:16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[1]!GenLognormal($E$9,$E$10)</f>
        <v>#VALUE!</v>
      </c>
      <c r="F137" s="42" t="e" vm="2">
        <f>[1]!GenLognormal($F$9,$F$10)</f>
        <v>#VALUE!</v>
      </c>
      <c r="G137" s="42" t="e" vm="2">
        <f>[1]!GenLognormal($G$9,$G$10)</f>
        <v>#VALUE!</v>
      </c>
      <c r="H137" s="42" t="e" vm="2">
        <f>[1]!genUniform($H$9,$H$10)</f>
        <v>#VALUE!</v>
      </c>
      <c r="I137" s="42" t="e" vm="1">
        <f t="shared" si="3"/>
        <v>#VALUE!</v>
      </c>
      <c r="J137" s="42" t="e" vm="1">
        <f>$C137+$D137*I137/$G137+(1-$D137)*$F137*$E137</f>
        <v>#VALUE!</v>
      </c>
      <c r="K137" s="42" t="e" vm="2">
        <f>[1]!genUniform($K$9,$K$10)</f>
        <v>#VALUE!</v>
      </c>
      <c r="L137" s="42" t="e" vm="1">
        <f t="shared" si="4"/>
        <v>#VALUE!</v>
      </c>
      <c r="M137" s="42" t="e" vm="1">
        <f>$C137+$D137*L137/$G137+(1-$D137)*$F137*$E137</f>
        <v>#VALUE!</v>
      </c>
      <c r="N137" s="42" t="e" vm="2">
        <f>[1]!genUniform($N$9,$N$10)</f>
        <v>#VALUE!</v>
      </c>
      <c r="O137" s="42" t="e" vm="1">
        <f t="shared" si="5"/>
        <v>#VALUE!</v>
      </c>
      <c r="P137" s="42" t="e" vm="1">
        <f>$C137+$D137*O137/$G137+(1-$D137)*$F137*$E137</f>
        <v>#VALUE!</v>
      </c>
    </row>
    <row r="138" spans="1:16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[1]!GenLognormal($E$9,$E$10)</f>
        <v>#VALUE!</v>
      </c>
      <c r="F138" s="42" t="e" vm="2">
        <f>[1]!GenLognormal($F$9,$F$10)</f>
        <v>#VALUE!</v>
      </c>
      <c r="G138" s="42" t="e" vm="2">
        <f>[1]!GenLognormal($G$9,$G$10)</f>
        <v>#VALUE!</v>
      </c>
      <c r="H138" s="42" t="e" vm="2">
        <f>[1]!genUniform($H$9,$H$10)</f>
        <v>#VALUE!</v>
      </c>
      <c r="I138" s="42" t="e" vm="1">
        <f t="shared" si="3"/>
        <v>#VALUE!</v>
      </c>
      <c r="J138" s="42" t="e" vm="1">
        <f>$C138+$D138*I138/$G138+(1-$D138)*$F138*$E138</f>
        <v>#VALUE!</v>
      </c>
      <c r="K138" s="42" t="e" vm="2">
        <f>[1]!genUniform($K$9,$K$10)</f>
        <v>#VALUE!</v>
      </c>
      <c r="L138" s="42" t="e" vm="1">
        <f t="shared" si="4"/>
        <v>#VALUE!</v>
      </c>
      <c r="M138" s="42" t="e" vm="1">
        <f>$C138+$D138*L138/$G138+(1-$D138)*$F138*$E138</f>
        <v>#VALUE!</v>
      </c>
      <c r="N138" s="42" t="e" vm="2">
        <f>[1]!genUniform($N$9,$N$10)</f>
        <v>#VALUE!</v>
      </c>
      <c r="O138" s="42" t="e" vm="1">
        <f t="shared" si="5"/>
        <v>#VALUE!</v>
      </c>
      <c r="P138" s="42" t="e" vm="1">
        <f>$C138+$D138*O138/$G138+(1-$D138)*$F138*$E138</f>
        <v>#VALUE!</v>
      </c>
    </row>
    <row r="139" spans="1:16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[1]!GenLognormal($E$9,$E$10)</f>
        <v>#VALUE!</v>
      </c>
      <c r="F139" s="42" t="e" vm="2">
        <f>[1]!GenLognormal($F$9,$F$10)</f>
        <v>#VALUE!</v>
      </c>
      <c r="G139" s="42" t="e" vm="2">
        <f>[1]!GenLognormal($G$9,$G$10)</f>
        <v>#VALUE!</v>
      </c>
      <c r="H139" s="42" t="e" vm="2">
        <f>[1]!genUniform($H$9,$H$10)</f>
        <v>#VALUE!</v>
      </c>
      <c r="I139" s="42" t="e" vm="1">
        <f t="shared" si="3"/>
        <v>#VALUE!</v>
      </c>
      <c r="J139" s="42" t="e" vm="1">
        <f>$C139+$D139*I139/$G139+(1-$D139)*$F139*$E139</f>
        <v>#VALUE!</v>
      </c>
      <c r="K139" s="42" t="e" vm="2">
        <f>[1]!genUniform($K$9,$K$10)</f>
        <v>#VALUE!</v>
      </c>
      <c r="L139" s="42" t="e" vm="1">
        <f t="shared" si="4"/>
        <v>#VALUE!</v>
      </c>
      <c r="M139" s="42" t="e" vm="1">
        <f>$C139+$D139*L139/$G139+(1-$D139)*$F139*$E139</f>
        <v>#VALUE!</v>
      </c>
      <c r="N139" s="42" t="e" vm="2">
        <f>[1]!genUniform($N$9,$N$10)</f>
        <v>#VALUE!</v>
      </c>
      <c r="O139" s="42" t="e" vm="1">
        <f t="shared" si="5"/>
        <v>#VALUE!</v>
      </c>
      <c r="P139" s="42" t="e" vm="1">
        <f>$C139+$D139*O139/$G139+(1-$D139)*$F139*$E139</f>
        <v>#VALUE!</v>
      </c>
    </row>
    <row r="140" spans="1:16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[1]!GenLognormal($E$9,$E$10)</f>
        <v>#VALUE!</v>
      </c>
      <c r="F140" s="42" t="e" vm="2">
        <f>[1]!GenLognormal($F$9,$F$10)</f>
        <v>#VALUE!</v>
      </c>
      <c r="G140" s="42" t="e" vm="2">
        <f>[1]!GenLognormal($G$9,$G$10)</f>
        <v>#VALUE!</v>
      </c>
      <c r="H140" s="42" t="e" vm="2">
        <f>[1]!genUniform($H$9,$H$10)</f>
        <v>#VALUE!</v>
      </c>
      <c r="I140" s="42" t="e" vm="1">
        <f t="shared" ref="I140:I203" si="6">_xlfn.LOGNORM.INV($H140,$I$9,$I$10)</f>
        <v>#VALUE!</v>
      </c>
      <c r="J140" s="42" t="e" vm="1">
        <f>$C140+$D140*I140/$G140+(1-$D140)*$F140*$E140</f>
        <v>#VALUE!</v>
      </c>
      <c r="K140" s="42" t="e" vm="2">
        <f>[1]!genUniform($K$9,$K$10)</f>
        <v>#VALUE!</v>
      </c>
      <c r="L140" s="42" t="e" vm="1">
        <f t="shared" ref="L140:L203" si="7">_xlfn.LOGNORM.INV($K140,$L$9,$L$10)</f>
        <v>#VALUE!</v>
      </c>
      <c r="M140" s="42" t="e" vm="1">
        <f>$C140+$D140*L140/$G140+(1-$D140)*$F140*$E140</f>
        <v>#VALUE!</v>
      </c>
      <c r="N140" s="42" t="e" vm="2">
        <f>[1]!genUniform($N$9,$N$10)</f>
        <v>#VALUE!</v>
      </c>
      <c r="O140" s="42" t="e" vm="1">
        <f t="shared" ref="O140:O203" si="8">_xlfn.LOGNORM.INV($N140,$O$9,$O$10)</f>
        <v>#VALUE!</v>
      </c>
      <c r="P140" s="42" t="e" vm="1">
        <f>$C140+$D140*O140/$G140+(1-$D140)*$F140*$E140</f>
        <v>#VALUE!</v>
      </c>
    </row>
    <row r="141" spans="1:16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[1]!GenLognormal($E$9,$E$10)</f>
        <v>#VALUE!</v>
      </c>
      <c r="F141" s="42" t="e" vm="2">
        <f>[1]!GenLognormal($F$9,$F$10)</f>
        <v>#VALUE!</v>
      </c>
      <c r="G141" s="42" t="e" vm="2">
        <f>[1]!GenLognormal($G$9,$G$10)</f>
        <v>#VALUE!</v>
      </c>
      <c r="H141" s="42" t="e" vm="2">
        <f>[1]!genUniform($H$9,$H$10)</f>
        <v>#VALUE!</v>
      </c>
      <c r="I141" s="42" t="e" vm="1">
        <f t="shared" si="6"/>
        <v>#VALUE!</v>
      </c>
      <c r="J141" s="42" t="e" vm="1">
        <f>$C141+$D141*I141/$G141+(1-$D141)*$F141*$E141</f>
        <v>#VALUE!</v>
      </c>
      <c r="K141" s="42" t="e" vm="2">
        <f>[1]!genUniform($K$9,$K$10)</f>
        <v>#VALUE!</v>
      </c>
      <c r="L141" s="42" t="e" vm="1">
        <f t="shared" si="7"/>
        <v>#VALUE!</v>
      </c>
      <c r="M141" s="42" t="e" vm="1">
        <f>$C141+$D141*L141/$G141+(1-$D141)*$F141*$E141</f>
        <v>#VALUE!</v>
      </c>
      <c r="N141" s="42" t="e" vm="2">
        <f>[1]!genUniform($N$9,$N$10)</f>
        <v>#VALUE!</v>
      </c>
      <c r="O141" s="42" t="e" vm="1">
        <f t="shared" si="8"/>
        <v>#VALUE!</v>
      </c>
      <c r="P141" s="42" t="e" vm="1">
        <f>$C141+$D141*O141/$G141+(1-$D141)*$F141*$E141</f>
        <v>#VALUE!</v>
      </c>
    </row>
    <row r="142" spans="1:16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[1]!GenLognormal($E$9,$E$10)</f>
        <v>#VALUE!</v>
      </c>
      <c r="F142" s="42" t="e" vm="2">
        <f>[1]!GenLognormal($F$9,$F$10)</f>
        <v>#VALUE!</v>
      </c>
      <c r="G142" s="42" t="e" vm="2">
        <f>[1]!GenLognormal($G$9,$G$10)</f>
        <v>#VALUE!</v>
      </c>
      <c r="H142" s="42" t="e" vm="2">
        <f>[1]!genUniform($H$9,$H$10)</f>
        <v>#VALUE!</v>
      </c>
      <c r="I142" s="42" t="e" vm="1">
        <f t="shared" si="6"/>
        <v>#VALUE!</v>
      </c>
      <c r="J142" s="42" t="e" vm="1">
        <f>$C142+$D142*I142/$G142+(1-$D142)*$F142*$E142</f>
        <v>#VALUE!</v>
      </c>
      <c r="K142" s="42" t="e" vm="2">
        <f>[1]!genUniform($K$9,$K$10)</f>
        <v>#VALUE!</v>
      </c>
      <c r="L142" s="42" t="e" vm="1">
        <f t="shared" si="7"/>
        <v>#VALUE!</v>
      </c>
      <c r="M142" s="42" t="e" vm="1">
        <f>$C142+$D142*L142/$G142+(1-$D142)*$F142*$E142</f>
        <v>#VALUE!</v>
      </c>
      <c r="N142" s="42" t="e" vm="2">
        <f>[1]!genUniform($N$9,$N$10)</f>
        <v>#VALUE!</v>
      </c>
      <c r="O142" s="42" t="e" vm="1">
        <f t="shared" si="8"/>
        <v>#VALUE!</v>
      </c>
      <c r="P142" s="42" t="e" vm="1">
        <f>$C142+$D142*O142/$G142+(1-$D142)*$F142*$E142</f>
        <v>#VALUE!</v>
      </c>
    </row>
    <row r="143" spans="1:16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[1]!GenLognormal($E$9,$E$10)</f>
        <v>#VALUE!</v>
      </c>
      <c r="F143" s="42" t="e" vm="2">
        <f>[1]!GenLognormal($F$9,$F$10)</f>
        <v>#VALUE!</v>
      </c>
      <c r="G143" s="42" t="e" vm="2">
        <f>[1]!GenLognormal($G$9,$G$10)</f>
        <v>#VALUE!</v>
      </c>
      <c r="H143" s="42" t="e" vm="2">
        <f>[1]!genUniform($H$9,$H$10)</f>
        <v>#VALUE!</v>
      </c>
      <c r="I143" s="42" t="e" vm="1">
        <f t="shared" si="6"/>
        <v>#VALUE!</v>
      </c>
      <c r="J143" s="42" t="e" vm="1">
        <f>$C143+$D143*I143/$G143+(1-$D143)*$F143*$E143</f>
        <v>#VALUE!</v>
      </c>
      <c r="K143" s="42" t="e" vm="2">
        <f>[1]!genUniform($K$9,$K$10)</f>
        <v>#VALUE!</v>
      </c>
      <c r="L143" s="42" t="e" vm="1">
        <f t="shared" si="7"/>
        <v>#VALUE!</v>
      </c>
      <c r="M143" s="42" t="e" vm="1">
        <f>$C143+$D143*L143/$G143+(1-$D143)*$F143*$E143</f>
        <v>#VALUE!</v>
      </c>
      <c r="N143" s="42" t="e" vm="2">
        <f>[1]!genUniform($N$9,$N$10)</f>
        <v>#VALUE!</v>
      </c>
      <c r="O143" s="42" t="e" vm="1">
        <f t="shared" si="8"/>
        <v>#VALUE!</v>
      </c>
      <c r="P143" s="42" t="e" vm="1">
        <f>$C143+$D143*O143/$G143+(1-$D143)*$F143*$E143</f>
        <v>#VALUE!</v>
      </c>
    </row>
    <row r="144" spans="1:16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[1]!GenLognormal($E$9,$E$10)</f>
        <v>#VALUE!</v>
      </c>
      <c r="F144" s="42" t="e" vm="2">
        <f>[1]!GenLognormal($F$9,$F$10)</f>
        <v>#VALUE!</v>
      </c>
      <c r="G144" s="42" t="e" vm="2">
        <f>[1]!GenLognormal($G$9,$G$10)</f>
        <v>#VALUE!</v>
      </c>
      <c r="H144" s="42" t="e" vm="2">
        <f>[1]!genUniform($H$9,$H$10)</f>
        <v>#VALUE!</v>
      </c>
      <c r="I144" s="42" t="e" vm="1">
        <f t="shared" si="6"/>
        <v>#VALUE!</v>
      </c>
      <c r="J144" s="42" t="e" vm="1">
        <f>$C144+$D144*I144/$G144+(1-$D144)*$F144*$E144</f>
        <v>#VALUE!</v>
      </c>
      <c r="K144" s="42" t="e" vm="2">
        <f>[1]!genUniform($K$9,$K$10)</f>
        <v>#VALUE!</v>
      </c>
      <c r="L144" s="42" t="e" vm="1">
        <f t="shared" si="7"/>
        <v>#VALUE!</v>
      </c>
      <c r="M144" s="42" t="e" vm="1">
        <f>$C144+$D144*L144/$G144+(1-$D144)*$F144*$E144</f>
        <v>#VALUE!</v>
      </c>
      <c r="N144" s="42" t="e" vm="2">
        <f>[1]!genUniform($N$9,$N$10)</f>
        <v>#VALUE!</v>
      </c>
      <c r="O144" s="42" t="e" vm="1">
        <f t="shared" si="8"/>
        <v>#VALUE!</v>
      </c>
      <c r="P144" s="42" t="e" vm="1">
        <f>$C144+$D144*O144/$G144+(1-$D144)*$F144*$E144</f>
        <v>#VALUE!</v>
      </c>
    </row>
    <row r="145" spans="1:16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[1]!GenLognormal($E$9,$E$10)</f>
        <v>#VALUE!</v>
      </c>
      <c r="F145" s="42" t="e" vm="2">
        <f>[1]!GenLognormal($F$9,$F$10)</f>
        <v>#VALUE!</v>
      </c>
      <c r="G145" s="42" t="e" vm="2">
        <f>[1]!GenLognormal($G$9,$G$10)</f>
        <v>#VALUE!</v>
      </c>
      <c r="H145" s="42" t="e" vm="2">
        <f>[1]!genUniform($H$9,$H$10)</f>
        <v>#VALUE!</v>
      </c>
      <c r="I145" s="42" t="e" vm="1">
        <f t="shared" si="6"/>
        <v>#VALUE!</v>
      </c>
      <c r="J145" s="42" t="e" vm="1">
        <f>$C145+$D145*I145/$G145+(1-$D145)*$F145*$E145</f>
        <v>#VALUE!</v>
      </c>
      <c r="K145" s="42" t="e" vm="2">
        <f>[1]!genUniform($K$9,$K$10)</f>
        <v>#VALUE!</v>
      </c>
      <c r="L145" s="42" t="e" vm="1">
        <f t="shared" si="7"/>
        <v>#VALUE!</v>
      </c>
      <c r="M145" s="42" t="e" vm="1">
        <f>$C145+$D145*L145/$G145+(1-$D145)*$F145*$E145</f>
        <v>#VALUE!</v>
      </c>
      <c r="N145" s="42" t="e" vm="2">
        <f>[1]!genUniform($N$9,$N$10)</f>
        <v>#VALUE!</v>
      </c>
      <c r="O145" s="42" t="e" vm="1">
        <f t="shared" si="8"/>
        <v>#VALUE!</v>
      </c>
      <c r="P145" s="42" t="e" vm="1">
        <f>$C145+$D145*O145/$G145+(1-$D145)*$F145*$E145</f>
        <v>#VALUE!</v>
      </c>
    </row>
    <row r="146" spans="1:16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[1]!GenLognormal($E$9,$E$10)</f>
        <v>#VALUE!</v>
      </c>
      <c r="F146" s="42" t="e" vm="2">
        <f>[1]!GenLognormal($F$9,$F$10)</f>
        <v>#VALUE!</v>
      </c>
      <c r="G146" s="42" t="e" vm="2">
        <f>[1]!GenLognormal($G$9,$G$10)</f>
        <v>#VALUE!</v>
      </c>
      <c r="H146" s="42" t="e" vm="2">
        <f>[1]!genUniform($H$9,$H$10)</f>
        <v>#VALUE!</v>
      </c>
      <c r="I146" s="42" t="e" vm="1">
        <f t="shared" si="6"/>
        <v>#VALUE!</v>
      </c>
      <c r="J146" s="42" t="e" vm="1">
        <f>$C146+$D146*I146/$G146+(1-$D146)*$F146*$E146</f>
        <v>#VALUE!</v>
      </c>
      <c r="K146" s="42" t="e" vm="2">
        <f>[1]!genUniform($K$9,$K$10)</f>
        <v>#VALUE!</v>
      </c>
      <c r="L146" s="42" t="e" vm="1">
        <f t="shared" si="7"/>
        <v>#VALUE!</v>
      </c>
      <c r="M146" s="42" t="e" vm="1">
        <f>$C146+$D146*L146/$G146+(1-$D146)*$F146*$E146</f>
        <v>#VALUE!</v>
      </c>
      <c r="N146" s="42" t="e" vm="2">
        <f>[1]!genUniform($N$9,$N$10)</f>
        <v>#VALUE!</v>
      </c>
      <c r="O146" s="42" t="e" vm="1">
        <f t="shared" si="8"/>
        <v>#VALUE!</v>
      </c>
      <c r="P146" s="42" t="e" vm="1">
        <f>$C146+$D146*O146/$G146+(1-$D146)*$F146*$E146</f>
        <v>#VALUE!</v>
      </c>
    </row>
    <row r="147" spans="1:16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[1]!GenLognormal($E$9,$E$10)</f>
        <v>#VALUE!</v>
      </c>
      <c r="F147" s="42" t="e" vm="2">
        <f>[1]!GenLognormal($F$9,$F$10)</f>
        <v>#VALUE!</v>
      </c>
      <c r="G147" s="42" t="e" vm="2">
        <f>[1]!GenLognormal($G$9,$G$10)</f>
        <v>#VALUE!</v>
      </c>
      <c r="H147" s="42" t="e" vm="2">
        <f>[1]!genUniform($H$9,$H$10)</f>
        <v>#VALUE!</v>
      </c>
      <c r="I147" s="42" t="e" vm="1">
        <f t="shared" si="6"/>
        <v>#VALUE!</v>
      </c>
      <c r="J147" s="42" t="e" vm="1">
        <f>$C147+$D147*I147/$G147+(1-$D147)*$F147*$E147</f>
        <v>#VALUE!</v>
      </c>
      <c r="K147" s="42" t="e" vm="2">
        <f>[1]!genUniform($K$9,$K$10)</f>
        <v>#VALUE!</v>
      </c>
      <c r="L147" s="42" t="e" vm="1">
        <f t="shared" si="7"/>
        <v>#VALUE!</v>
      </c>
      <c r="M147" s="42" t="e" vm="1">
        <f>$C147+$D147*L147/$G147+(1-$D147)*$F147*$E147</f>
        <v>#VALUE!</v>
      </c>
      <c r="N147" s="42" t="e" vm="2">
        <f>[1]!genUniform($N$9,$N$10)</f>
        <v>#VALUE!</v>
      </c>
      <c r="O147" s="42" t="e" vm="1">
        <f t="shared" si="8"/>
        <v>#VALUE!</v>
      </c>
      <c r="P147" s="42" t="e" vm="1">
        <f>$C147+$D147*O147/$G147+(1-$D147)*$F147*$E147</f>
        <v>#VALUE!</v>
      </c>
    </row>
    <row r="148" spans="1:16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[1]!GenLognormal($E$9,$E$10)</f>
        <v>#VALUE!</v>
      </c>
      <c r="F148" s="42" t="e" vm="2">
        <f>[1]!GenLognormal($F$9,$F$10)</f>
        <v>#VALUE!</v>
      </c>
      <c r="G148" s="42" t="e" vm="2">
        <f>[1]!GenLognormal($G$9,$G$10)</f>
        <v>#VALUE!</v>
      </c>
      <c r="H148" s="42" t="e" vm="2">
        <f>[1]!genUniform($H$9,$H$10)</f>
        <v>#VALUE!</v>
      </c>
      <c r="I148" s="42" t="e" vm="1">
        <f t="shared" si="6"/>
        <v>#VALUE!</v>
      </c>
      <c r="J148" s="42" t="e" vm="1">
        <f>$C148+$D148*I148/$G148+(1-$D148)*$F148*$E148</f>
        <v>#VALUE!</v>
      </c>
      <c r="K148" s="42" t="e" vm="2">
        <f>[1]!genUniform($K$9,$K$10)</f>
        <v>#VALUE!</v>
      </c>
      <c r="L148" s="42" t="e" vm="1">
        <f t="shared" si="7"/>
        <v>#VALUE!</v>
      </c>
      <c r="M148" s="42" t="e" vm="1">
        <f>$C148+$D148*L148/$G148+(1-$D148)*$F148*$E148</f>
        <v>#VALUE!</v>
      </c>
      <c r="N148" s="42" t="e" vm="2">
        <f>[1]!genUniform($N$9,$N$10)</f>
        <v>#VALUE!</v>
      </c>
      <c r="O148" s="42" t="e" vm="1">
        <f t="shared" si="8"/>
        <v>#VALUE!</v>
      </c>
      <c r="P148" s="42" t="e" vm="1">
        <f>$C148+$D148*O148/$G148+(1-$D148)*$F148*$E148</f>
        <v>#VALUE!</v>
      </c>
    </row>
    <row r="149" spans="1:16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[1]!GenLognormal($E$9,$E$10)</f>
        <v>#VALUE!</v>
      </c>
      <c r="F149" s="42" t="e" vm="2">
        <f>[1]!GenLognormal($F$9,$F$10)</f>
        <v>#VALUE!</v>
      </c>
      <c r="G149" s="42" t="e" vm="2">
        <f>[1]!GenLognormal($G$9,$G$10)</f>
        <v>#VALUE!</v>
      </c>
      <c r="H149" s="42" t="e" vm="2">
        <f>[1]!genUniform($H$9,$H$10)</f>
        <v>#VALUE!</v>
      </c>
      <c r="I149" s="42" t="e" vm="1">
        <f t="shared" si="6"/>
        <v>#VALUE!</v>
      </c>
      <c r="J149" s="42" t="e" vm="1">
        <f>$C149+$D149*I149/$G149+(1-$D149)*$F149*$E149</f>
        <v>#VALUE!</v>
      </c>
      <c r="K149" s="42" t="e" vm="2">
        <f>[1]!genUniform($K$9,$K$10)</f>
        <v>#VALUE!</v>
      </c>
      <c r="L149" s="42" t="e" vm="1">
        <f t="shared" si="7"/>
        <v>#VALUE!</v>
      </c>
      <c r="M149" s="42" t="e" vm="1">
        <f>$C149+$D149*L149/$G149+(1-$D149)*$F149*$E149</f>
        <v>#VALUE!</v>
      </c>
      <c r="N149" s="42" t="e" vm="2">
        <f>[1]!genUniform($N$9,$N$10)</f>
        <v>#VALUE!</v>
      </c>
      <c r="O149" s="42" t="e" vm="1">
        <f t="shared" si="8"/>
        <v>#VALUE!</v>
      </c>
      <c r="P149" s="42" t="e" vm="1">
        <f>$C149+$D149*O149/$G149+(1-$D149)*$F149*$E149</f>
        <v>#VALUE!</v>
      </c>
    </row>
    <row r="150" spans="1:16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[1]!GenLognormal($E$9,$E$10)</f>
        <v>#VALUE!</v>
      </c>
      <c r="F150" s="42" t="e" vm="2">
        <f>[1]!GenLognormal($F$9,$F$10)</f>
        <v>#VALUE!</v>
      </c>
      <c r="G150" s="42" t="e" vm="2">
        <f>[1]!GenLognormal($G$9,$G$10)</f>
        <v>#VALUE!</v>
      </c>
      <c r="H150" s="42" t="e" vm="2">
        <f>[1]!genUniform($H$9,$H$10)</f>
        <v>#VALUE!</v>
      </c>
      <c r="I150" s="42" t="e" vm="1">
        <f t="shared" si="6"/>
        <v>#VALUE!</v>
      </c>
      <c r="J150" s="42" t="e" vm="1">
        <f>$C150+$D150*I150/$G150+(1-$D150)*$F150*$E150</f>
        <v>#VALUE!</v>
      </c>
      <c r="K150" s="42" t="e" vm="2">
        <f>[1]!genUniform($K$9,$K$10)</f>
        <v>#VALUE!</v>
      </c>
      <c r="L150" s="42" t="e" vm="1">
        <f t="shared" si="7"/>
        <v>#VALUE!</v>
      </c>
      <c r="M150" s="42" t="e" vm="1">
        <f>$C150+$D150*L150/$G150+(1-$D150)*$F150*$E150</f>
        <v>#VALUE!</v>
      </c>
      <c r="N150" s="42" t="e" vm="2">
        <f>[1]!genUniform($N$9,$N$10)</f>
        <v>#VALUE!</v>
      </c>
      <c r="O150" s="42" t="e" vm="1">
        <f t="shared" si="8"/>
        <v>#VALUE!</v>
      </c>
      <c r="P150" s="42" t="e" vm="1">
        <f>$C150+$D150*O150/$G150+(1-$D150)*$F150*$E150</f>
        <v>#VALUE!</v>
      </c>
    </row>
    <row r="151" spans="1:16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[1]!GenLognormal($E$9,$E$10)</f>
        <v>#VALUE!</v>
      </c>
      <c r="F151" s="42" t="e" vm="2">
        <f>[1]!GenLognormal($F$9,$F$10)</f>
        <v>#VALUE!</v>
      </c>
      <c r="G151" s="42" t="e" vm="2">
        <f>[1]!GenLognormal($G$9,$G$10)</f>
        <v>#VALUE!</v>
      </c>
      <c r="H151" s="42" t="e" vm="2">
        <f>[1]!genUniform($H$9,$H$10)</f>
        <v>#VALUE!</v>
      </c>
      <c r="I151" s="42" t="e" vm="1">
        <f t="shared" si="6"/>
        <v>#VALUE!</v>
      </c>
      <c r="J151" s="42" t="e" vm="1">
        <f>$C151+$D151*I151/$G151+(1-$D151)*$F151*$E151</f>
        <v>#VALUE!</v>
      </c>
      <c r="K151" s="42" t="e" vm="2">
        <f>[1]!genUniform($K$9,$K$10)</f>
        <v>#VALUE!</v>
      </c>
      <c r="L151" s="42" t="e" vm="1">
        <f t="shared" si="7"/>
        <v>#VALUE!</v>
      </c>
      <c r="M151" s="42" t="e" vm="1">
        <f>$C151+$D151*L151/$G151+(1-$D151)*$F151*$E151</f>
        <v>#VALUE!</v>
      </c>
      <c r="N151" s="42" t="e" vm="2">
        <f>[1]!genUniform($N$9,$N$10)</f>
        <v>#VALUE!</v>
      </c>
      <c r="O151" s="42" t="e" vm="1">
        <f t="shared" si="8"/>
        <v>#VALUE!</v>
      </c>
      <c r="P151" s="42" t="e" vm="1">
        <f>$C151+$D151*O151/$G151+(1-$D151)*$F151*$E151</f>
        <v>#VALUE!</v>
      </c>
    </row>
    <row r="152" spans="1:16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[1]!GenLognormal($E$9,$E$10)</f>
        <v>#VALUE!</v>
      </c>
      <c r="F152" s="42" t="e" vm="2">
        <f>[1]!GenLognormal($F$9,$F$10)</f>
        <v>#VALUE!</v>
      </c>
      <c r="G152" s="42" t="e" vm="2">
        <f>[1]!GenLognormal($G$9,$G$10)</f>
        <v>#VALUE!</v>
      </c>
      <c r="H152" s="42" t="e" vm="2">
        <f>[1]!genUniform($H$9,$H$10)</f>
        <v>#VALUE!</v>
      </c>
      <c r="I152" s="42" t="e" vm="1">
        <f t="shared" si="6"/>
        <v>#VALUE!</v>
      </c>
      <c r="J152" s="42" t="e" vm="1">
        <f>$C152+$D152*I152/$G152+(1-$D152)*$F152*$E152</f>
        <v>#VALUE!</v>
      </c>
      <c r="K152" s="42" t="e" vm="2">
        <f>[1]!genUniform($K$9,$K$10)</f>
        <v>#VALUE!</v>
      </c>
      <c r="L152" s="42" t="e" vm="1">
        <f t="shared" si="7"/>
        <v>#VALUE!</v>
      </c>
      <c r="M152" s="42" t="e" vm="1">
        <f>$C152+$D152*L152/$G152+(1-$D152)*$F152*$E152</f>
        <v>#VALUE!</v>
      </c>
      <c r="N152" s="42" t="e" vm="2">
        <f>[1]!genUniform($N$9,$N$10)</f>
        <v>#VALUE!</v>
      </c>
      <c r="O152" s="42" t="e" vm="1">
        <f t="shared" si="8"/>
        <v>#VALUE!</v>
      </c>
      <c r="P152" s="42" t="e" vm="1">
        <f>$C152+$D152*O152/$G152+(1-$D152)*$F152*$E152</f>
        <v>#VALUE!</v>
      </c>
    </row>
    <row r="153" spans="1:16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[1]!GenLognormal($E$9,$E$10)</f>
        <v>#VALUE!</v>
      </c>
      <c r="F153" s="42" t="e" vm="2">
        <f>[1]!GenLognormal($F$9,$F$10)</f>
        <v>#VALUE!</v>
      </c>
      <c r="G153" s="42" t="e" vm="2">
        <f>[1]!GenLognormal($G$9,$G$10)</f>
        <v>#VALUE!</v>
      </c>
      <c r="H153" s="42" t="e" vm="2">
        <f>[1]!genUniform($H$9,$H$10)</f>
        <v>#VALUE!</v>
      </c>
      <c r="I153" s="42" t="e" vm="1">
        <f t="shared" si="6"/>
        <v>#VALUE!</v>
      </c>
      <c r="J153" s="42" t="e" vm="1">
        <f>$C153+$D153*I153/$G153+(1-$D153)*$F153*$E153</f>
        <v>#VALUE!</v>
      </c>
      <c r="K153" s="42" t="e" vm="2">
        <f>[1]!genUniform($K$9,$K$10)</f>
        <v>#VALUE!</v>
      </c>
      <c r="L153" s="42" t="e" vm="1">
        <f t="shared" si="7"/>
        <v>#VALUE!</v>
      </c>
      <c r="M153" s="42" t="e" vm="1">
        <f>$C153+$D153*L153/$G153+(1-$D153)*$F153*$E153</f>
        <v>#VALUE!</v>
      </c>
      <c r="N153" s="42" t="e" vm="2">
        <f>[1]!genUniform($N$9,$N$10)</f>
        <v>#VALUE!</v>
      </c>
      <c r="O153" s="42" t="e" vm="1">
        <f t="shared" si="8"/>
        <v>#VALUE!</v>
      </c>
      <c r="P153" s="42" t="e" vm="1">
        <f>$C153+$D153*O153/$G153+(1-$D153)*$F153*$E153</f>
        <v>#VALUE!</v>
      </c>
    </row>
    <row r="154" spans="1:16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[1]!GenLognormal($E$9,$E$10)</f>
        <v>#VALUE!</v>
      </c>
      <c r="F154" s="42" t="e" vm="2">
        <f>[1]!GenLognormal($F$9,$F$10)</f>
        <v>#VALUE!</v>
      </c>
      <c r="G154" s="42" t="e" vm="2">
        <f>[1]!GenLognormal($G$9,$G$10)</f>
        <v>#VALUE!</v>
      </c>
      <c r="H154" s="42" t="e" vm="2">
        <f>[1]!genUniform($H$9,$H$10)</f>
        <v>#VALUE!</v>
      </c>
      <c r="I154" s="42" t="e" vm="1">
        <f t="shared" si="6"/>
        <v>#VALUE!</v>
      </c>
      <c r="J154" s="42" t="e" vm="1">
        <f>$C154+$D154*I154/$G154+(1-$D154)*$F154*$E154</f>
        <v>#VALUE!</v>
      </c>
      <c r="K154" s="42" t="e" vm="2">
        <f>[1]!genUniform($K$9,$K$10)</f>
        <v>#VALUE!</v>
      </c>
      <c r="L154" s="42" t="e" vm="1">
        <f t="shared" si="7"/>
        <v>#VALUE!</v>
      </c>
      <c r="M154" s="42" t="e" vm="1">
        <f>$C154+$D154*L154/$G154+(1-$D154)*$F154*$E154</f>
        <v>#VALUE!</v>
      </c>
      <c r="N154" s="42" t="e" vm="2">
        <f>[1]!genUniform($N$9,$N$10)</f>
        <v>#VALUE!</v>
      </c>
      <c r="O154" s="42" t="e" vm="1">
        <f t="shared" si="8"/>
        <v>#VALUE!</v>
      </c>
      <c r="P154" s="42" t="e" vm="1">
        <f>$C154+$D154*O154/$G154+(1-$D154)*$F154*$E154</f>
        <v>#VALUE!</v>
      </c>
    </row>
    <row r="155" spans="1:16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[1]!GenLognormal($E$9,$E$10)</f>
        <v>#VALUE!</v>
      </c>
      <c r="F155" s="42" t="e" vm="2">
        <f>[1]!GenLognormal($F$9,$F$10)</f>
        <v>#VALUE!</v>
      </c>
      <c r="G155" s="42" t="e" vm="2">
        <f>[1]!GenLognormal($G$9,$G$10)</f>
        <v>#VALUE!</v>
      </c>
      <c r="H155" s="42" t="e" vm="2">
        <f>[1]!genUniform($H$9,$H$10)</f>
        <v>#VALUE!</v>
      </c>
      <c r="I155" s="42" t="e" vm="1">
        <f t="shared" si="6"/>
        <v>#VALUE!</v>
      </c>
      <c r="J155" s="42" t="e" vm="1">
        <f>$C155+$D155*I155/$G155+(1-$D155)*$F155*$E155</f>
        <v>#VALUE!</v>
      </c>
      <c r="K155" s="42" t="e" vm="2">
        <f>[1]!genUniform($K$9,$K$10)</f>
        <v>#VALUE!</v>
      </c>
      <c r="L155" s="42" t="e" vm="1">
        <f t="shared" si="7"/>
        <v>#VALUE!</v>
      </c>
      <c r="M155" s="42" t="e" vm="1">
        <f>$C155+$D155*L155/$G155+(1-$D155)*$F155*$E155</f>
        <v>#VALUE!</v>
      </c>
      <c r="N155" s="42" t="e" vm="2">
        <f>[1]!genUniform($N$9,$N$10)</f>
        <v>#VALUE!</v>
      </c>
      <c r="O155" s="42" t="e" vm="1">
        <f t="shared" si="8"/>
        <v>#VALUE!</v>
      </c>
      <c r="P155" s="42" t="e" vm="1">
        <f>$C155+$D155*O155/$G155+(1-$D155)*$F155*$E155</f>
        <v>#VALUE!</v>
      </c>
    </row>
    <row r="156" spans="1:16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[1]!GenLognormal($E$9,$E$10)</f>
        <v>#VALUE!</v>
      </c>
      <c r="F156" s="42" t="e" vm="2">
        <f>[1]!GenLognormal($F$9,$F$10)</f>
        <v>#VALUE!</v>
      </c>
      <c r="G156" s="42" t="e" vm="2">
        <f>[1]!GenLognormal($G$9,$G$10)</f>
        <v>#VALUE!</v>
      </c>
      <c r="H156" s="42" t="e" vm="2">
        <f>[1]!genUniform($H$9,$H$10)</f>
        <v>#VALUE!</v>
      </c>
      <c r="I156" s="42" t="e" vm="1">
        <f t="shared" si="6"/>
        <v>#VALUE!</v>
      </c>
      <c r="J156" s="42" t="e" vm="1">
        <f>$C156+$D156*I156/$G156+(1-$D156)*$F156*$E156</f>
        <v>#VALUE!</v>
      </c>
      <c r="K156" s="42" t="e" vm="2">
        <f>[1]!genUniform($K$9,$K$10)</f>
        <v>#VALUE!</v>
      </c>
      <c r="L156" s="42" t="e" vm="1">
        <f t="shared" si="7"/>
        <v>#VALUE!</v>
      </c>
      <c r="M156" s="42" t="e" vm="1">
        <f>$C156+$D156*L156/$G156+(1-$D156)*$F156*$E156</f>
        <v>#VALUE!</v>
      </c>
      <c r="N156" s="42" t="e" vm="2">
        <f>[1]!genUniform($N$9,$N$10)</f>
        <v>#VALUE!</v>
      </c>
      <c r="O156" s="42" t="e" vm="1">
        <f t="shared" si="8"/>
        <v>#VALUE!</v>
      </c>
      <c r="P156" s="42" t="e" vm="1">
        <f>$C156+$D156*O156/$G156+(1-$D156)*$F156*$E156</f>
        <v>#VALUE!</v>
      </c>
    </row>
    <row r="157" spans="1:16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[1]!GenLognormal($E$9,$E$10)</f>
        <v>#VALUE!</v>
      </c>
      <c r="F157" s="42" t="e" vm="2">
        <f>[1]!GenLognormal($F$9,$F$10)</f>
        <v>#VALUE!</v>
      </c>
      <c r="G157" s="42" t="e" vm="2">
        <f>[1]!GenLognormal($G$9,$G$10)</f>
        <v>#VALUE!</v>
      </c>
      <c r="H157" s="42" t="e" vm="2">
        <f>[1]!genUniform($H$9,$H$10)</f>
        <v>#VALUE!</v>
      </c>
      <c r="I157" s="42" t="e" vm="1">
        <f t="shared" si="6"/>
        <v>#VALUE!</v>
      </c>
      <c r="J157" s="42" t="e" vm="1">
        <f>$C157+$D157*I157/$G157+(1-$D157)*$F157*$E157</f>
        <v>#VALUE!</v>
      </c>
      <c r="K157" s="42" t="e" vm="2">
        <f>[1]!genUniform($K$9,$K$10)</f>
        <v>#VALUE!</v>
      </c>
      <c r="L157" s="42" t="e" vm="1">
        <f t="shared" si="7"/>
        <v>#VALUE!</v>
      </c>
      <c r="M157" s="42" t="e" vm="1">
        <f>$C157+$D157*L157/$G157+(1-$D157)*$F157*$E157</f>
        <v>#VALUE!</v>
      </c>
      <c r="N157" s="42" t="e" vm="2">
        <f>[1]!genUniform($N$9,$N$10)</f>
        <v>#VALUE!</v>
      </c>
      <c r="O157" s="42" t="e" vm="1">
        <f t="shared" si="8"/>
        <v>#VALUE!</v>
      </c>
      <c r="P157" s="42" t="e" vm="1">
        <f>$C157+$D157*O157/$G157+(1-$D157)*$F157*$E157</f>
        <v>#VALUE!</v>
      </c>
    </row>
    <row r="158" spans="1:16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[1]!GenLognormal($E$9,$E$10)</f>
        <v>#VALUE!</v>
      </c>
      <c r="F158" s="42" t="e" vm="2">
        <f>[1]!GenLognormal($F$9,$F$10)</f>
        <v>#VALUE!</v>
      </c>
      <c r="G158" s="42" t="e" vm="2">
        <f>[1]!GenLognormal($G$9,$G$10)</f>
        <v>#VALUE!</v>
      </c>
      <c r="H158" s="42" t="e" vm="2">
        <f>[1]!genUniform($H$9,$H$10)</f>
        <v>#VALUE!</v>
      </c>
      <c r="I158" s="42" t="e" vm="1">
        <f t="shared" si="6"/>
        <v>#VALUE!</v>
      </c>
      <c r="J158" s="42" t="e" vm="1">
        <f>$C158+$D158*I158/$G158+(1-$D158)*$F158*$E158</f>
        <v>#VALUE!</v>
      </c>
      <c r="K158" s="42" t="e" vm="2">
        <f>[1]!genUniform($K$9,$K$10)</f>
        <v>#VALUE!</v>
      </c>
      <c r="L158" s="42" t="e" vm="1">
        <f t="shared" si="7"/>
        <v>#VALUE!</v>
      </c>
      <c r="M158" s="42" t="e" vm="1">
        <f>$C158+$D158*L158/$G158+(1-$D158)*$F158*$E158</f>
        <v>#VALUE!</v>
      </c>
      <c r="N158" s="42" t="e" vm="2">
        <f>[1]!genUniform($N$9,$N$10)</f>
        <v>#VALUE!</v>
      </c>
      <c r="O158" s="42" t="e" vm="1">
        <f t="shared" si="8"/>
        <v>#VALUE!</v>
      </c>
      <c r="P158" s="42" t="e" vm="1">
        <f>$C158+$D158*O158/$G158+(1-$D158)*$F158*$E158</f>
        <v>#VALUE!</v>
      </c>
    </row>
    <row r="159" spans="1:16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[1]!GenLognormal($E$9,$E$10)</f>
        <v>#VALUE!</v>
      </c>
      <c r="F159" s="42" t="e" vm="2">
        <f>[1]!GenLognormal($F$9,$F$10)</f>
        <v>#VALUE!</v>
      </c>
      <c r="G159" s="42" t="e" vm="2">
        <f>[1]!GenLognormal($G$9,$G$10)</f>
        <v>#VALUE!</v>
      </c>
      <c r="H159" s="42" t="e" vm="2">
        <f>[1]!genUniform($H$9,$H$10)</f>
        <v>#VALUE!</v>
      </c>
      <c r="I159" s="42" t="e" vm="1">
        <f t="shared" si="6"/>
        <v>#VALUE!</v>
      </c>
      <c r="J159" s="42" t="e" vm="1">
        <f>$C159+$D159*I159/$G159+(1-$D159)*$F159*$E159</f>
        <v>#VALUE!</v>
      </c>
      <c r="K159" s="42" t="e" vm="2">
        <f>[1]!genUniform($K$9,$K$10)</f>
        <v>#VALUE!</v>
      </c>
      <c r="L159" s="42" t="e" vm="1">
        <f t="shared" si="7"/>
        <v>#VALUE!</v>
      </c>
      <c r="M159" s="42" t="e" vm="1">
        <f>$C159+$D159*L159/$G159+(1-$D159)*$F159*$E159</f>
        <v>#VALUE!</v>
      </c>
      <c r="N159" s="42" t="e" vm="2">
        <f>[1]!genUniform($N$9,$N$10)</f>
        <v>#VALUE!</v>
      </c>
      <c r="O159" s="42" t="e" vm="1">
        <f t="shared" si="8"/>
        <v>#VALUE!</v>
      </c>
      <c r="P159" s="42" t="e" vm="1">
        <f>$C159+$D159*O159/$G159+(1-$D159)*$F159*$E159</f>
        <v>#VALUE!</v>
      </c>
    </row>
    <row r="160" spans="1:16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[1]!GenLognormal($E$9,$E$10)</f>
        <v>#VALUE!</v>
      </c>
      <c r="F160" s="42" t="e" vm="2">
        <f>[1]!GenLognormal($F$9,$F$10)</f>
        <v>#VALUE!</v>
      </c>
      <c r="G160" s="42" t="e" vm="2">
        <f>[1]!GenLognormal($G$9,$G$10)</f>
        <v>#VALUE!</v>
      </c>
      <c r="H160" s="42" t="e" vm="2">
        <f>[1]!genUniform($H$9,$H$10)</f>
        <v>#VALUE!</v>
      </c>
      <c r="I160" s="42" t="e" vm="1">
        <f t="shared" si="6"/>
        <v>#VALUE!</v>
      </c>
      <c r="J160" s="42" t="e" vm="1">
        <f>$C160+$D160*I160/$G160+(1-$D160)*$F160*$E160</f>
        <v>#VALUE!</v>
      </c>
      <c r="K160" s="42" t="e" vm="2">
        <f>[1]!genUniform($K$9,$K$10)</f>
        <v>#VALUE!</v>
      </c>
      <c r="L160" s="42" t="e" vm="1">
        <f t="shared" si="7"/>
        <v>#VALUE!</v>
      </c>
      <c r="M160" s="42" t="e" vm="1">
        <f>$C160+$D160*L160/$G160+(1-$D160)*$F160*$E160</f>
        <v>#VALUE!</v>
      </c>
      <c r="N160" s="42" t="e" vm="2">
        <f>[1]!genUniform($N$9,$N$10)</f>
        <v>#VALUE!</v>
      </c>
      <c r="O160" s="42" t="e" vm="1">
        <f t="shared" si="8"/>
        <v>#VALUE!</v>
      </c>
      <c r="P160" s="42" t="e" vm="1">
        <f>$C160+$D160*O160/$G160+(1-$D160)*$F160*$E160</f>
        <v>#VALUE!</v>
      </c>
    </row>
    <row r="161" spans="1:16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[1]!GenLognormal($E$9,$E$10)</f>
        <v>#VALUE!</v>
      </c>
      <c r="F161" s="42" t="e" vm="2">
        <f>[1]!GenLognormal($F$9,$F$10)</f>
        <v>#VALUE!</v>
      </c>
      <c r="G161" s="42" t="e" vm="2">
        <f>[1]!GenLognormal($G$9,$G$10)</f>
        <v>#VALUE!</v>
      </c>
      <c r="H161" s="42" t="e" vm="2">
        <f>[1]!genUniform($H$9,$H$10)</f>
        <v>#VALUE!</v>
      </c>
      <c r="I161" s="42" t="e" vm="1">
        <f t="shared" si="6"/>
        <v>#VALUE!</v>
      </c>
      <c r="J161" s="42" t="e" vm="1">
        <f>$C161+$D161*I161/$G161+(1-$D161)*$F161*$E161</f>
        <v>#VALUE!</v>
      </c>
      <c r="K161" s="42" t="e" vm="2">
        <f>[1]!genUniform($K$9,$K$10)</f>
        <v>#VALUE!</v>
      </c>
      <c r="L161" s="42" t="e" vm="1">
        <f t="shared" si="7"/>
        <v>#VALUE!</v>
      </c>
      <c r="M161" s="42" t="e" vm="1">
        <f>$C161+$D161*L161/$G161+(1-$D161)*$F161*$E161</f>
        <v>#VALUE!</v>
      </c>
      <c r="N161" s="42" t="e" vm="2">
        <f>[1]!genUniform($N$9,$N$10)</f>
        <v>#VALUE!</v>
      </c>
      <c r="O161" s="42" t="e" vm="1">
        <f t="shared" si="8"/>
        <v>#VALUE!</v>
      </c>
      <c r="P161" s="42" t="e" vm="1">
        <f>$C161+$D161*O161/$G161+(1-$D161)*$F161*$E161</f>
        <v>#VALUE!</v>
      </c>
    </row>
    <row r="162" spans="1:16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[1]!GenLognormal($E$9,$E$10)</f>
        <v>#VALUE!</v>
      </c>
      <c r="F162" s="42" t="e" vm="2">
        <f>[1]!GenLognormal($F$9,$F$10)</f>
        <v>#VALUE!</v>
      </c>
      <c r="G162" s="42" t="e" vm="2">
        <f>[1]!GenLognormal($G$9,$G$10)</f>
        <v>#VALUE!</v>
      </c>
      <c r="H162" s="42" t="e" vm="2">
        <f>[1]!genUniform($H$9,$H$10)</f>
        <v>#VALUE!</v>
      </c>
      <c r="I162" s="42" t="e" vm="1">
        <f t="shared" si="6"/>
        <v>#VALUE!</v>
      </c>
      <c r="J162" s="42" t="e" vm="1">
        <f>$C162+$D162*I162/$G162+(1-$D162)*$F162*$E162</f>
        <v>#VALUE!</v>
      </c>
      <c r="K162" s="42" t="e" vm="2">
        <f>[1]!genUniform($K$9,$K$10)</f>
        <v>#VALUE!</v>
      </c>
      <c r="L162" s="42" t="e" vm="1">
        <f t="shared" si="7"/>
        <v>#VALUE!</v>
      </c>
      <c r="M162" s="42" t="e" vm="1">
        <f>$C162+$D162*L162/$G162+(1-$D162)*$F162*$E162</f>
        <v>#VALUE!</v>
      </c>
      <c r="N162" s="42" t="e" vm="2">
        <f>[1]!genUniform($N$9,$N$10)</f>
        <v>#VALUE!</v>
      </c>
      <c r="O162" s="42" t="e" vm="1">
        <f t="shared" si="8"/>
        <v>#VALUE!</v>
      </c>
      <c r="P162" s="42" t="e" vm="1">
        <f>$C162+$D162*O162/$G162+(1-$D162)*$F162*$E162</f>
        <v>#VALUE!</v>
      </c>
    </row>
    <row r="163" spans="1:16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[1]!GenLognormal($E$9,$E$10)</f>
        <v>#VALUE!</v>
      </c>
      <c r="F163" s="42" t="e" vm="2">
        <f>[1]!GenLognormal($F$9,$F$10)</f>
        <v>#VALUE!</v>
      </c>
      <c r="G163" s="42" t="e" vm="2">
        <f>[1]!GenLognormal($G$9,$G$10)</f>
        <v>#VALUE!</v>
      </c>
      <c r="H163" s="42" t="e" vm="2">
        <f>[1]!genUniform($H$9,$H$10)</f>
        <v>#VALUE!</v>
      </c>
      <c r="I163" s="42" t="e" vm="1">
        <f t="shared" si="6"/>
        <v>#VALUE!</v>
      </c>
      <c r="J163" s="42" t="e" vm="1">
        <f>$C163+$D163*I163/$G163+(1-$D163)*$F163*$E163</f>
        <v>#VALUE!</v>
      </c>
      <c r="K163" s="42" t="e" vm="2">
        <f>[1]!genUniform($K$9,$K$10)</f>
        <v>#VALUE!</v>
      </c>
      <c r="L163" s="42" t="e" vm="1">
        <f t="shared" si="7"/>
        <v>#VALUE!</v>
      </c>
      <c r="M163" s="42" t="e" vm="1">
        <f>$C163+$D163*L163/$G163+(1-$D163)*$F163*$E163</f>
        <v>#VALUE!</v>
      </c>
      <c r="N163" s="42" t="e" vm="2">
        <f>[1]!genUniform($N$9,$N$10)</f>
        <v>#VALUE!</v>
      </c>
      <c r="O163" s="42" t="e" vm="1">
        <f t="shared" si="8"/>
        <v>#VALUE!</v>
      </c>
      <c r="P163" s="42" t="e" vm="1">
        <f>$C163+$D163*O163/$G163+(1-$D163)*$F163*$E163</f>
        <v>#VALUE!</v>
      </c>
    </row>
    <row r="164" spans="1:16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[1]!GenLognormal($E$9,$E$10)</f>
        <v>#VALUE!</v>
      </c>
      <c r="F164" s="42" t="e" vm="2">
        <f>[1]!GenLognormal($F$9,$F$10)</f>
        <v>#VALUE!</v>
      </c>
      <c r="G164" s="42" t="e" vm="2">
        <f>[1]!GenLognormal($G$9,$G$10)</f>
        <v>#VALUE!</v>
      </c>
      <c r="H164" s="42" t="e" vm="2">
        <f>[1]!genUniform($H$9,$H$10)</f>
        <v>#VALUE!</v>
      </c>
      <c r="I164" s="42" t="e" vm="1">
        <f t="shared" si="6"/>
        <v>#VALUE!</v>
      </c>
      <c r="J164" s="42" t="e" vm="1">
        <f>$C164+$D164*I164/$G164+(1-$D164)*$F164*$E164</f>
        <v>#VALUE!</v>
      </c>
      <c r="K164" s="42" t="e" vm="2">
        <f>[1]!genUniform($K$9,$K$10)</f>
        <v>#VALUE!</v>
      </c>
      <c r="L164" s="42" t="e" vm="1">
        <f t="shared" si="7"/>
        <v>#VALUE!</v>
      </c>
      <c r="M164" s="42" t="e" vm="1">
        <f>$C164+$D164*L164/$G164+(1-$D164)*$F164*$E164</f>
        <v>#VALUE!</v>
      </c>
      <c r="N164" s="42" t="e" vm="2">
        <f>[1]!genUniform($N$9,$N$10)</f>
        <v>#VALUE!</v>
      </c>
      <c r="O164" s="42" t="e" vm="1">
        <f t="shared" si="8"/>
        <v>#VALUE!</v>
      </c>
      <c r="P164" s="42" t="e" vm="1">
        <f>$C164+$D164*O164/$G164+(1-$D164)*$F164*$E164</f>
        <v>#VALUE!</v>
      </c>
    </row>
    <row r="165" spans="1:16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[1]!GenLognormal($E$9,$E$10)</f>
        <v>#VALUE!</v>
      </c>
      <c r="F165" s="42" t="e" vm="2">
        <f>[1]!GenLognormal($F$9,$F$10)</f>
        <v>#VALUE!</v>
      </c>
      <c r="G165" s="42" t="e" vm="2">
        <f>[1]!GenLognormal($G$9,$G$10)</f>
        <v>#VALUE!</v>
      </c>
      <c r="H165" s="42" t="e" vm="2">
        <f>[1]!genUniform($H$9,$H$10)</f>
        <v>#VALUE!</v>
      </c>
      <c r="I165" s="42" t="e" vm="1">
        <f t="shared" si="6"/>
        <v>#VALUE!</v>
      </c>
      <c r="J165" s="42" t="e" vm="1">
        <f>$C165+$D165*I165/$G165+(1-$D165)*$F165*$E165</f>
        <v>#VALUE!</v>
      </c>
      <c r="K165" s="42" t="e" vm="2">
        <f>[1]!genUniform($K$9,$K$10)</f>
        <v>#VALUE!</v>
      </c>
      <c r="L165" s="42" t="e" vm="1">
        <f t="shared" si="7"/>
        <v>#VALUE!</v>
      </c>
      <c r="M165" s="42" t="e" vm="1">
        <f>$C165+$D165*L165/$G165+(1-$D165)*$F165*$E165</f>
        <v>#VALUE!</v>
      </c>
      <c r="N165" s="42" t="e" vm="2">
        <f>[1]!genUniform($N$9,$N$10)</f>
        <v>#VALUE!</v>
      </c>
      <c r="O165" s="42" t="e" vm="1">
        <f t="shared" si="8"/>
        <v>#VALUE!</v>
      </c>
      <c r="P165" s="42" t="e" vm="1">
        <f>$C165+$D165*O165/$G165+(1-$D165)*$F165*$E165</f>
        <v>#VALUE!</v>
      </c>
    </row>
    <row r="166" spans="1:16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[1]!GenLognormal($E$9,$E$10)</f>
        <v>#VALUE!</v>
      </c>
      <c r="F166" s="42" t="e" vm="2">
        <f>[1]!GenLognormal($F$9,$F$10)</f>
        <v>#VALUE!</v>
      </c>
      <c r="G166" s="42" t="e" vm="2">
        <f>[1]!GenLognormal($G$9,$G$10)</f>
        <v>#VALUE!</v>
      </c>
      <c r="H166" s="42" t="e" vm="2">
        <f>[1]!genUniform($H$9,$H$10)</f>
        <v>#VALUE!</v>
      </c>
      <c r="I166" s="42" t="e" vm="1">
        <f t="shared" si="6"/>
        <v>#VALUE!</v>
      </c>
      <c r="J166" s="42" t="e" vm="1">
        <f>$C166+$D166*I166/$G166+(1-$D166)*$F166*$E166</f>
        <v>#VALUE!</v>
      </c>
      <c r="K166" s="42" t="e" vm="2">
        <f>[1]!genUniform($K$9,$K$10)</f>
        <v>#VALUE!</v>
      </c>
      <c r="L166" s="42" t="e" vm="1">
        <f t="shared" si="7"/>
        <v>#VALUE!</v>
      </c>
      <c r="M166" s="42" t="e" vm="1">
        <f>$C166+$D166*L166/$G166+(1-$D166)*$F166*$E166</f>
        <v>#VALUE!</v>
      </c>
      <c r="N166" s="42" t="e" vm="2">
        <f>[1]!genUniform($N$9,$N$10)</f>
        <v>#VALUE!</v>
      </c>
      <c r="O166" s="42" t="e" vm="1">
        <f t="shared" si="8"/>
        <v>#VALUE!</v>
      </c>
      <c r="P166" s="42" t="e" vm="1">
        <f>$C166+$D166*O166/$G166+(1-$D166)*$F166*$E166</f>
        <v>#VALUE!</v>
      </c>
    </row>
    <row r="167" spans="1:16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[1]!GenLognormal($E$9,$E$10)</f>
        <v>#VALUE!</v>
      </c>
      <c r="F167" s="42" t="e" vm="2">
        <f>[1]!GenLognormal($F$9,$F$10)</f>
        <v>#VALUE!</v>
      </c>
      <c r="G167" s="42" t="e" vm="2">
        <f>[1]!GenLognormal($G$9,$G$10)</f>
        <v>#VALUE!</v>
      </c>
      <c r="H167" s="42" t="e" vm="2">
        <f>[1]!genUniform($H$9,$H$10)</f>
        <v>#VALUE!</v>
      </c>
      <c r="I167" s="42" t="e" vm="1">
        <f t="shared" si="6"/>
        <v>#VALUE!</v>
      </c>
      <c r="J167" s="42" t="e" vm="1">
        <f>$C167+$D167*I167/$G167+(1-$D167)*$F167*$E167</f>
        <v>#VALUE!</v>
      </c>
      <c r="K167" s="42" t="e" vm="2">
        <f>[1]!genUniform($K$9,$K$10)</f>
        <v>#VALUE!</v>
      </c>
      <c r="L167" s="42" t="e" vm="1">
        <f t="shared" si="7"/>
        <v>#VALUE!</v>
      </c>
      <c r="M167" s="42" t="e" vm="1">
        <f>$C167+$D167*L167/$G167+(1-$D167)*$F167*$E167</f>
        <v>#VALUE!</v>
      </c>
      <c r="N167" s="42" t="e" vm="2">
        <f>[1]!genUniform($N$9,$N$10)</f>
        <v>#VALUE!</v>
      </c>
      <c r="O167" s="42" t="e" vm="1">
        <f t="shared" si="8"/>
        <v>#VALUE!</v>
      </c>
      <c r="P167" s="42" t="e" vm="1">
        <f>$C167+$D167*O167/$G167+(1-$D167)*$F167*$E167</f>
        <v>#VALUE!</v>
      </c>
    </row>
    <row r="168" spans="1:16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[1]!GenLognormal($E$9,$E$10)</f>
        <v>#VALUE!</v>
      </c>
      <c r="F168" s="42" t="e" vm="2">
        <f>[1]!GenLognormal($F$9,$F$10)</f>
        <v>#VALUE!</v>
      </c>
      <c r="G168" s="42" t="e" vm="2">
        <f>[1]!GenLognormal($G$9,$G$10)</f>
        <v>#VALUE!</v>
      </c>
      <c r="H168" s="42" t="e" vm="2">
        <f>[1]!genUniform($H$9,$H$10)</f>
        <v>#VALUE!</v>
      </c>
      <c r="I168" s="42" t="e" vm="1">
        <f t="shared" si="6"/>
        <v>#VALUE!</v>
      </c>
      <c r="J168" s="42" t="e" vm="1">
        <f>$C168+$D168*I168/$G168+(1-$D168)*$F168*$E168</f>
        <v>#VALUE!</v>
      </c>
      <c r="K168" s="42" t="e" vm="2">
        <f>[1]!genUniform($K$9,$K$10)</f>
        <v>#VALUE!</v>
      </c>
      <c r="L168" s="42" t="e" vm="1">
        <f t="shared" si="7"/>
        <v>#VALUE!</v>
      </c>
      <c r="M168" s="42" t="e" vm="1">
        <f>$C168+$D168*L168/$G168+(1-$D168)*$F168*$E168</f>
        <v>#VALUE!</v>
      </c>
      <c r="N168" s="42" t="e" vm="2">
        <f>[1]!genUniform($N$9,$N$10)</f>
        <v>#VALUE!</v>
      </c>
      <c r="O168" s="42" t="e" vm="1">
        <f t="shared" si="8"/>
        <v>#VALUE!</v>
      </c>
      <c r="P168" s="42" t="e" vm="1">
        <f>$C168+$D168*O168/$G168+(1-$D168)*$F168*$E168</f>
        <v>#VALUE!</v>
      </c>
    </row>
    <row r="169" spans="1:16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[1]!GenLognormal($E$9,$E$10)</f>
        <v>#VALUE!</v>
      </c>
      <c r="F169" s="42" t="e" vm="2">
        <f>[1]!GenLognormal($F$9,$F$10)</f>
        <v>#VALUE!</v>
      </c>
      <c r="G169" s="42" t="e" vm="2">
        <f>[1]!GenLognormal($G$9,$G$10)</f>
        <v>#VALUE!</v>
      </c>
      <c r="H169" s="42" t="e" vm="2">
        <f>[1]!genUniform($H$9,$H$10)</f>
        <v>#VALUE!</v>
      </c>
      <c r="I169" s="42" t="e" vm="1">
        <f t="shared" si="6"/>
        <v>#VALUE!</v>
      </c>
      <c r="J169" s="42" t="e" vm="1">
        <f>$C169+$D169*I169/$G169+(1-$D169)*$F169*$E169</f>
        <v>#VALUE!</v>
      </c>
      <c r="K169" s="42" t="e" vm="2">
        <f>[1]!genUniform($K$9,$K$10)</f>
        <v>#VALUE!</v>
      </c>
      <c r="L169" s="42" t="e" vm="1">
        <f t="shared" si="7"/>
        <v>#VALUE!</v>
      </c>
      <c r="M169" s="42" t="e" vm="1">
        <f>$C169+$D169*L169/$G169+(1-$D169)*$F169*$E169</f>
        <v>#VALUE!</v>
      </c>
      <c r="N169" s="42" t="e" vm="2">
        <f>[1]!genUniform($N$9,$N$10)</f>
        <v>#VALUE!</v>
      </c>
      <c r="O169" s="42" t="e" vm="1">
        <f t="shared" si="8"/>
        <v>#VALUE!</v>
      </c>
      <c r="P169" s="42" t="e" vm="1">
        <f>$C169+$D169*O169/$G169+(1-$D169)*$F169*$E169</f>
        <v>#VALUE!</v>
      </c>
    </row>
    <row r="170" spans="1:16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[1]!GenLognormal($E$9,$E$10)</f>
        <v>#VALUE!</v>
      </c>
      <c r="F170" s="42" t="e" vm="2">
        <f>[1]!GenLognormal($F$9,$F$10)</f>
        <v>#VALUE!</v>
      </c>
      <c r="G170" s="42" t="e" vm="2">
        <f>[1]!GenLognormal($G$9,$G$10)</f>
        <v>#VALUE!</v>
      </c>
      <c r="H170" s="42" t="e" vm="2">
        <f>[1]!genUniform($H$9,$H$10)</f>
        <v>#VALUE!</v>
      </c>
      <c r="I170" s="42" t="e" vm="1">
        <f t="shared" si="6"/>
        <v>#VALUE!</v>
      </c>
      <c r="J170" s="42" t="e" vm="1">
        <f>$C170+$D170*I170/$G170+(1-$D170)*$F170*$E170</f>
        <v>#VALUE!</v>
      </c>
      <c r="K170" s="42" t="e" vm="2">
        <f>[1]!genUniform($K$9,$K$10)</f>
        <v>#VALUE!</v>
      </c>
      <c r="L170" s="42" t="e" vm="1">
        <f t="shared" si="7"/>
        <v>#VALUE!</v>
      </c>
      <c r="M170" s="42" t="e" vm="1">
        <f>$C170+$D170*L170/$G170+(1-$D170)*$F170*$E170</f>
        <v>#VALUE!</v>
      </c>
      <c r="N170" s="42" t="e" vm="2">
        <f>[1]!genUniform($N$9,$N$10)</f>
        <v>#VALUE!</v>
      </c>
      <c r="O170" s="42" t="e" vm="1">
        <f t="shared" si="8"/>
        <v>#VALUE!</v>
      </c>
      <c r="P170" s="42" t="e" vm="1">
        <f>$C170+$D170*O170/$G170+(1-$D170)*$F170*$E170</f>
        <v>#VALUE!</v>
      </c>
    </row>
    <row r="171" spans="1:16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[1]!GenLognormal($E$9,$E$10)</f>
        <v>#VALUE!</v>
      </c>
      <c r="F171" s="42" t="e" vm="2">
        <f>[1]!GenLognormal($F$9,$F$10)</f>
        <v>#VALUE!</v>
      </c>
      <c r="G171" s="42" t="e" vm="2">
        <f>[1]!GenLognormal($G$9,$G$10)</f>
        <v>#VALUE!</v>
      </c>
      <c r="H171" s="42" t="e" vm="2">
        <f>[1]!genUniform($H$9,$H$10)</f>
        <v>#VALUE!</v>
      </c>
      <c r="I171" s="42" t="e" vm="1">
        <f t="shared" si="6"/>
        <v>#VALUE!</v>
      </c>
      <c r="J171" s="42" t="e" vm="1">
        <f>$C171+$D171*I171/$G171+(1-$D171)*$F171*$E171</f>
        <v>#VALUE!</v>
      </c>
      <c r="K171" s="42" t="e" vm="2">
        <f>[1]!genUniform($K$9,$K$10)</f>
        <v>#VALUE!</v>
      </c>
      <c r="L171" s="42" t="e" vm="1">
        <f t="shared" si="7"/>
        <v>#VALUE!</v>
      </c>
      <c r="M171" s="42" t="e" vm="1">
        <f>$C171+$D171*L171/$G171+(1-$D171)*$F171*$E171</f>
        <v>#VALUE!</v>
      </c>
      <c r="N171" s="42" t="e" vm="2">
        <f>[1]!genUniform($N$9,$N$10)</f>
        <v>#VALUE!</v>
      </c>
      <c r="O171" s="42" t="e" vm="1">
        <f t="shared" si="8"/>
        <v>#VALUE!</v>
      </c>
      <c r="P171" s="42" t="e" vm="1">
        <f>$C171+$D171*O171/$G171+(1-$D171)*$F171*$E171</f>
        <v>#VALUE!</v>
      </c>
    </row>
    <row r="172" spans="1:16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[1]!GenLognormal($E$9,$E$10)</f>
        <v>#VALUE!</v>
      </c>
      <c r="F172" s="42" t="e" vm="2">
        <f>[1]!GenLognormal($F$9,$F$10)</f>
        <v>#VALUE!</v>
      </c>
      <c r="G172" s="42" t="e" vm="2">
        <f>[1]!GenLognormal($G$9,$G$10)</f>
        <v>#VALUE!</v>
      </c>
      <c r="H172" s="42" t="e" vm="2">
        <f>[1]!genUniform($H$9,$H$10)</f>
        <v>#VALUE!</v>
      </c>
      <c r="I172" s="42" t="e" vm="1">
        <f t="shared" si="6"/>
        <v>#VALUE!</v>
      </c>
      <c r="J172" s="42" t="e" vm="1">
        <f>$C172+$D172*I172/$G172+(1-$D172)*$F172*$E172</f>
        <v>#VALUE!</v>
      </c>
      <c r="K172" s="42" t="e" vm="2">
        <f>[1]!genUniform($K$9,$K$10)</f>
        <v>#VALUE!</v>
      </c>
      <c r="L172" s="42" t="e" vm="1">
        <f t="shared" si="7"/>
        <v>#VALUE!</v>
      </c>
      <c r="M172" s="42" t="e" vm="1">
        <f>$C172+$D172*L172/$G172+(1-$D172)*$F172*$E172</f>
        <v>#VALUE!</v>
      </c>
      <c r="N172" s="42" t="e" vm="2">
        <f>[1]!genUniform($N$9,$N$10)</f>
        <v>#VALUE!</v>
      </c>
      <c r="O172" s="42" t="e" vm="1">
        <f t="shared" si="8"/>
        <v>#VALUE!</v>
      </c>
      <c r="P172" s="42" t="e" vm="1">
        <f>$C172+$D172*O172/$G172+(1-$D172)*$F172*$E172</f>
        <v>#VALUE!</v>
      </c>
    </row>
    <row r="173" spans="1:16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[1]!GenLognormal($E$9,$E$10)</f>
        <v>#VALUE!</v>
      </c>
      <c r="F173" s="42" t="e" vm="2">
        <f>[1]!GenLognormal($F$9,$F$10)</f>
        <v>#VALUE!</v>
      </c>
      <c r="G173" s="42" t="e" vm="2">
        <f>[1]!GenLognormal($G$9,$G$10)</f>
        <v>#VALUE!</v>
      </c>
      <c r="H173" s="42" t="e" vm="2">
        <f>[1]!genUniform($H$9,$H$10)</f>
        <v>#VALUE!</v>
      </c>
      <c r="I173" s="42" t="e" vm="1">
        <f t="shared" si="6"/>
        <v>#VALUE!</v>
      </c>
      <c r="J173" s="42" t="e" vm="1">
        <f>$C173+$D173*I173/$G173+(1-$D173)*$F173*$E173</f>
        <v>#VALUE!</v>
      </c>
      <c r="K173" s="42" t="e" vm="2">
        <f>[1]!genUniform($K$9,$K$10)</f>
        <v>#VALUE!</v>
      </c>
      <c r="L173" s="42" t="e" vm="1">
        <f t="shared" si="7"/>
        <v>#VALUE!</v>
      </c>
      <c r="M173" s="42" t="e" vm="1">
        <f>$C173+$D173*L173/$G173+(1-$D173)*$F173*$E173</f>
        <v>#VALUE!</v>
      </c>
      <c r="N173" s="42" t="e" vm="2">
        <f>[1]!genUniform($N$9,$N$10)</f>
        <v>#VALUE!</v>
      </c>
      <c r="O173" s="42" t="e" vm="1">
        <f t="shared" si="8"/>
        <v>#VALUE!</v>
      </c>
      <c r="P173" s="42" t="e" vm="1">
        <f>$C173+$D173*O173/$G173+(1-$D173)*$F173*$E173</f>
        <v>#VALUE!</v>
      </c>
    </row>
    <row r="174" spans="1:16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[1]!GenLognormal($E$9,$E$10)</f>
        <v>#VALUE!</v>
      </c>
      <c r="F174" s="42" t="e" vm="2">
        <f>[1]!GenLognormal($F$9,$F$10)</f>
        <v>#VALUE!</v>
      </c>
      <c r="G174" s="42" t="e" vm="2">
        <f>[1]!GenLognormal($G$9,$G$10)</f>
        <v>#VALUE!</v>
      </c>
      <c r="H174" s="42" t="e" vm="2">
        <f>[1]!genUniform($H$9,$H$10)</f>
        <v>#VALUE!</v>
      </c>
      <c r="I174" s="42" t="e" vm="1">
        <f t="shared" si="6"/>
        <v>#VALUE!</v>
      </c>
      <c r="J174" s="42" t="e" vm="1">
        <f>$C174+$D174*I174/$G174+(1-$D174)*$F174*$E174</f>
        <v>#VALUE!</v>
      </c>
      <c r="K174" s="42" t="e" vm="2">
        <f>[1]!genUniform($K$9,$K$10)</f>
        <v>#VALUE!</v>
      </c>
      <c r="L174" s="42" t="e" vm="1">
        <f t="shared" si="7"/>
        <v>#VALUE!</v>
      </c>
      <c r="M174" s="42" t="e" vm="1">
        <f>$C174+$D174*L174/$G174+(1-$D174)*$F174*$E174</f>
        <v>#VALUE!</v>
      </c>
      <c r="N174" s="42" t="e" vm="2">
        <f>[1]!genUniform($N$9,$N$10)</f>
        <v>#VALUE!</v>
      </c>
      <c r="O174" s="42" t="e" vm="1">
        <f t="shared" si="8"/>
        <v>#VALUE!</v>
      </c>
      <c r="P174" s="42" t="e" vm="1">
        <f>$C174+$D174*O174/$G174+(1-$D174)*$F174*$E174</f>
        <v>#VALUE!</v>
      </c>
    </row>
    <row r="175" spans="1:16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[1]!GenLognormal($E$9,$E$10)</f>
        <v>#VALUE!</v>
      </c>
      <c r="F175" s="42" t="e" vm="2">
        <f>[1]!GenLognormal($F$9,$F$10)</f>
        <v>#VALUE!</v>
      </c>
      <c r="G175" s="42" t="e" vm="2">
        <f>[1]!GenLognormal($G$9,$G$10)</f>
        <v>#VALUE!</v>
      </c>
      <c r="H175" s="42" t="e" vm="2">
        <f>[1]!genUniform($H$9,$H$10)</f>
        <v>#VALUE!</v>
      </c>
      <c r="I175" s="42" t="e" vm="1">
        <f t="shared" si="6"/>
        <v>#VALUE!</v>
      </c>
      <c r="J175" s="42" t="e" vm="1">
        <f>$C175+$D175*I175/$G175+(1-$D175)*$F175*$E175</f>
        <v>#VALUE!</v>
      </c>
      <c r="K175" s="42" t="e" vm="2">
        <f>[1]!genUniform($K$9,$K$10)</f>
        <v>#VALUE!</v>
      </c>
      <c r="L175" s="42" t="e" vm="1">
        <f t="shared" si="7"/>
        <v>#VALUE!</v>
      </c>
      <c r="M175" s="42" t="e" vm="1">
        <f>$C175+$D175*L175/$G175+(1-$D175)*$F175*$E175</f>
        <v>#VALUE!</v>
      </c>
      <c r="N175" s="42" t="e" vm="2">
        <f>[1]!genUniform($N$9,$N$10)</f>
        <v>#VALUE!</v>
      </c>
      <c r="O175" s="42" t="e" vm="1">
        <f t="shared" si="8"/>
        <v>#VALUE!</v>
      </c>
      <c r="P175" s="42" t="e" vm="1">
        <f>$C175+$D175*O175/$G175+(1-$D175)*$F175*$E175</f>
        <v>#VALUE!</v>
      </c>
    </row>
    <row r="176" spans="1:16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[1]!GenLognormal($E$9,$E$10)</f>
        <v>#VALUE!</v>
      </c>
      <c r="F176" s="42" t="e" vm="2">
        <f>[1]!GenLognormal($F$9,$F$10)</f>
        <v>#VALUE!</v>
      </c>
      <c r="G176" s="42" t="e" vm="2">
        <f>[1]!GenLognormal($G$9,$G$10)</f>
        <v>#VALUE!</v>
      </c>
      <c r="H176" s="42" t="e" vm="2">
        <f>[1]!genUniform($H$9,$H$10)</f>
        <v>#VALUE!</v>
      </c>
      <c r="I176" s="42" t="e" vm="1">
        <f t="shared" si="6"/>
        <v>#VALUE!</v>
      </c>
      <c r="J176" s="42" t="e" vm="1">
        <f>$C176+$D176*I176/$G176+(1-$D176)*$F176*$E176</f>
        <v>#VALUE!</v>
      </c>
      <c r="K176" s="42" t="e" vm="2">
        <f>[1]!genUniform($K$9,$K$10)</f>
        <v>#VALUE!</v>
      </c>
      <c r="L176" s="42" t="e" vm="1">
        <f t="shared" si="7"/>
        <v>#VALUE!</v>
      </c>
      <c r="M176" s="42" t="e" vm="1">
        <f>$C176+$D176*L176/$G176+(1-$D176)*$F176*$E176</f>
        <v>#VALUE!</v>
      </c>
      <c r="N176" s="42" t="e" vm="2">
        <f>[1]!genUniform($N$9,$N$10)</f>
        <v>#VALUE!</v>
      </c>
      <c r="O176" s="42" t="e" vm="1">
        <f t="shared" si="8"/>
        <v>#VALUE!</v>
      </c>
      <c r="P176" s="42" t="e" vm="1">
        <f>$C176+$D176*O176/$G176+(1-$D176)*$F176*$E176</f>
        <v>#VALUE!</v>
      </c>
    </row>
    <row r="177" spans="1:16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[1]!GenLognormal($E$9,$E$10)</f>
        <v>#VALUE!</v>
      </c>
      <c r="F177" s="42" t="e" vm="2">
        <f>[1]!GenLognormal($F$9,$F$10)</f>
        <v>#VALUE!</v>
      </c>
      <c r="G177" s="42" t="e" vm="2">
        <f>[1]!GenLognormal($G$9,$G$10)</f>
        <v>#VALUE!</v>
      </c>
      <c r="H177" s="42" t="e" vm="2">
        <f>[1]!genUniform($H$9,$H$10)</f>
        <v>#VALUE!</v>
      </c>
      <c r="I177" s="42" t="e" vm="1">
        <f t="shared" si="6"/>
        <v>#VALUE!</v>
      </c>
      <c r="J177" s="42" t="e" vm="1">
        <f>$C177+$D177*I177/$G177+(1-$D177)*$F177*$E177</f>
        <v>#VALUE!</v>
      </c>
      <c r="K177" s="42" t="e" vm="2">
        <f>[1]!genUniform($K$9,$K$10)</f>
        <v>#VALUE!</v>
      </c>
      <c r="L177" s="42" t="e" vm="1">
        <f t="shared" si="7"/>
        <v>#VALUE!</v>
      </c>
      <c r="M177" s="42" t="e" vm="1">
        <f>$C177+$D177*L177/$G177+(1-$D177)*$F177*$E177</f>
        <v>#VALUE!</v>
      </c>
      <c r="N177" s="42" t="e" vm="2">
        <f>[1]!genUniform($N$9,$N$10)</f>
        <v>#VALUE!</v>
      </c>
      <c r="O177" s="42" t="e" vm="1">
        <f t="shared" si="8"/>
        <v>#VALUE!</v>
      </c>
      <c r="P177" s="42" t="e" vm="1">
        <f>$C177+$D177*O177/$G177+(1-$D177)*$F177*$E177</f>
        <v>#VALUE!</v>
      </c>
    </row>
    <row r="178" spans="1:16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[1]!GenLognormal($E$9,$E$10)</f>
        <v>#VALUE!</v>
      </c>
      <c r="F178" s="42" t="e" vm="2">
        <f>[1]!GenLognormal($F$9,$F$10)</f>
        <v>#VALUE!</v>
      </c>
      <c r="G178" s="42" t="e" vm="2">
        <f>[1]!GenLognormal($G$9,$G$10)</f>
        <v>#VALUE!</v>
      </c>
      <c r="H178" s="42" t="e" vm="2">
        <f>[1]!genUniform($H$9,$H$10)</f>
        <v>#VALUE!</v>
      </c>
      <c r="I178" s="42" t="e" vm="1">
        <f t="shared" si="6"/>
        <v>#VALUE!</v>
      </c>
      <c r="J178" s="42" t="e" vm="1">
        <f>$C178+$D178*I178/$G178+(1-$D178)*$F178*$E178</f>
        <v>#VALUE!</v>
      </c>
      <c r="K178" s="42" t="e" vm="2">
        <f>[1]!genUniform($K$9,$K$10)</f>
        <v>#VALUE!</v>
      </c>
      <c r="L178" s="42" t="e" vm="1">
        <f t="shared" si="7"/>
        <v>#VALUE!</v>
      </c>
      <c r="M178" s="42" t="e" vm="1">
        <f>$C178+$D178*L178/$G178+(1-$D178)*$F178*$E178</f>
        <v>#VALUE!</v>
      </c>
      <c r="N178" s="42" t="e" vm="2">
        <f>[1]!genUniform($N$9,$N$10)</f>
        <v>#VALUE!</v>
      </c>
      <c r="O178" s="42" t="e" vm="1">
        <f t="shared" si="8"/>
        <v>#VALUE!</v>
      </c>
      <c r="P178" s="42" t="e" vm="1">
        <f>$C178+$D178*O178/$G178+(1-$D178)*$F178*$E178</f>
        <v>#VALUE!</v>
      </c>
    </row>
    <row r="179" spans="1:16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[1]!GenLognormal($E$9,$E$10)</f>
        <v>#VALUE!</v>
      </c>
      <c r="F179" s="42" t="e" vm="2">
        <f>[1]!GenLognormal($F$9,$F$10)</f>
        <v>#VALUE!</v>
      </c>
      <c r="G179" s="42" t="e" vm="2">
        <f>[1]!GenLognormal($G$9,$G$10)</f>
        <v>#VALUE!</v>
      </c>
      <c r="H179" s="42" t="e" vm="2">
        <f>[1]!genUniform($H$9,$H$10)</f>
        <v>#VALUE!</v>
      </c>
      <c r="I179" s="42" t="e" vm="1">
        <f t="shared" si="6"/>
        <v>#VALUE!</v>
      </c>
      <c r="J179" s="42" t="e" vm="1">
        <f>$C179+$D179*I179/$G179+(1-$D179)*$F179*$E179</f>
        <v>#VALUE!</v>
      </c>
      <c r="K179" s="42" t="e" vm="2">
        <f>[1]!genUniform($K$9,$K$10)</f>
        <v>#VALUE!</v>
      </c>
      <c r="L179" s="42" t="e" vm="1">
        <f t="shared" si="7"/>
        <v>#VALUE!</v>
      </c>
      <c r="M179" s="42" t="e" vm="1">
        <f>$C179+$D179*L179/$G179+(1-$D179)*$F179*$E179</f>
        <v>#VALUE!</v>
      </c>
      <c r="N179" s="42" t="e" vm="2">
        <f>[1]!genUniform($N$9,$N$10)</f>
        <v>#VALUE!</v>
      </c>
      <c r="O179" s="42" t="e" vm="1">
        <f t="shared" si="8"/>
        <v>#VALUE!</v>
      </c>
      <c r="P179" s="42" t="e" vm="1">
        <f>$C179+$D179*O179/$G179+(1-$D179)*$F179*$E179</f>
        <v>#VALUE!</v>
      </c>
    </row>
    <row r="180" spans="1:16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[1]!GenLognormal($E$9,$E$10)</f>
        <v>#VALUE!</v>
      </c>
      <c r="F180" s="42" t="e" vm="2">
        <f>[1]!GenLognormal($F$9,$F$10)</f>
        <v>#VALUE!</v>
      </c>
      <c r="G180" s="42" t="e" vm="2">
        <f>[1]!GenLognormal($G$9,$G$10)</f>
        <v>#VALUE!</v>
      </c>
      <c r="H180" s="42" t="e" vm="2">
        <f>[1]!genUniform($H$9,$H$10)</f>
        <v>#VALUE!</v>
      </c>
      <c r="I180" s="42" t="e" vm="1">
        <f t="shared" si="6"/>
        <v>#VALUE!</v>
      </c>
      <c r="J180" s="42" t="e" vm="1">
        <f>$C180+$D180*I180/$G180+(1-$D180)*$F180*$E180</f>
        <v>#VALUE!</v>
      </c>
      <c r="K180" s="42" t="e" vm="2">
        <f>[1]!genUniform($K$9,$K$10)</f>
        <v>#VALUE!</v>
      </c>
      <c r="L180" s="42" t="e" vm="1">
        <f t="shared" si="7"/>
        <v>#VALUE!</v>
      </c>
      <c r="M180" s="42" t="e" vm="1">
        <f>$C180+$D180*L180/$G180+(1-$D180)*$F180*$E180</f>
        <v>#VALUE!</v>
      </c>
      <c r="N180" s="42" t="e" vm="2">
        <f>[1]!genUniform($N$9,$N$10)</f>
        <v>#VALUE!</v>
      </c>
      <c r="O180" s="42" t="e" vm="1">
        <f t="shared" si="8"/>
        <v>#VALUE!</v>
      </c>
      <c r="P180" s="42" t="e" vm="1">
        <f>$C180+$D180*O180/$G180+(1-$D180)*$F180*$E180</f>
        <v>#VALUE!</v>
      </c>
    </row>
    <row r="181" spans="1:16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[1]!GenLognormal($E$9,$E$10)</f>
        <v>#VALUE!</v>
      </c>
      <c r="F181" s="42" t="e" vm="2">
        <f>[1]!GenLognormal($F$9,$F$10)</f>
        <v>#VALUE!</v>
      </c>
      <c r="G181" s="42" t="e" vm="2">
        <f>[1]!GenLognormal($G$9,$G$10)</f>
        <v>#VALUE!</v>
      </c>
      <c r="H181" s="42" t="e" vm="2">
        <f>[1]!genUniform($H$9,$H$10)</f>
        <v>#VALUE!</v>
      </c>
      <c r="I181" s="42" t="e" vm="1">
        <f t="shared" si="6"/>
        <v>#VALUE!</v>
      </c>
      <c r="J181" s="42" t="e" vm="1">
        <f>$C181+$D181*I181/$G181+(1-$D181)*$F181*$E181</f>
        <v>#VALUE!</v>
      </c>
      <c r="K181" s="42" t="e" vm="2">
        <f>[1]!genUniform($K$9,$K$10)</f>
        <v>#VALUE!</v>
      </c>
      <c r="L181" s="42" t="e" vm="1">
        <f t="shared" si="7"/>
        <v>#VALUE!</v>
      </c>
      <c r="M181" s="42" t="e" vm="1">
        <f>$C181+$D181*L181/$G181+(1-$D181)*$F181*$E181</f>
        <v>#VALUE!</v>
      </c>
      <c r="N181" s="42" t="e" vm="2">
        <f>[1]!genUniform($N$9,$N$10)</f>
        <v>#VALUE!</v>
      </c>
      <c r="O181" s="42" t="e" vm="1">
        <f t="shared" si="8"/>
        <v>#VALUE!</v>
      </c>
      <c r="P181" s="42" t="e" vm="1">
        <f>$C181+$D181*O181/$G181+(1-$D181)*$F181*$E181</f>
        <v>#VALUE!</v>
      </c>
    </row>
    <row r="182" spans="1:16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[1]!GenLognormal($E$9,$E$10)</f>
        <v>#VALUE!</v>
      </c>
      <c r="F182" s="42" t="e" vm="2">
        <f>[1]!GenLognormal($F$9,$F$10)</f>
        <v>#VALUE!</v>
      </c>
      <c r="G182" s="42" t="e" vm="2">
        <f>[1]!GenLognormal($G$9,$G$10)</f>
        <v>#VALUE!</v>
      </c>
      <c r="H182" s="42" t="e" vm="2">
        <f>[1]!genUniform($H$9,$H$10)</f>
        <v>#VALUE!</v>
      </c>
      <c r="I182" s="42" t="e" vm="1">
        <f t="shared" si="6"/>
        <v>#VALUE!</v>
      </c>
      <c r="J182" s="42" t="e" vm="1">
        <f>$C182+$D182*I182/$G182+(1-$D182)*$F182*$E182</f>
        <v>#VALUE!</v>
      </c>
      <c r="K182" s="42" t="e" vm="2">
        <f>[1]!genUniform($K$9,$K$10)</f>
        <v>#VALUE!</v>
      </c>
      <c r="L182" s="42" t="e" vm="1">
        <f t="shared" si="7"/>
        <v>#VALUE!</v>
      </c>
      <c r="M182" s="42" t="e" vm="1">
        <f>$C182+$D182*L182/$G182+(1-$D182)*$F182*$E182</f>
        <v>#VALUE!</v>
      </c>
      <c r="N182" s="42" t="e" vm="2">
        <f>[1]!genUniform($N$9,$N$10)</f>
        <v>#VALUE!</v>
      </c>
      <c r="O182" s="42" t="e" vm="1">
        <f t="shared" si="8"/>
        <v>#VALUE!</v>
      </c>
      <c r="P182" s="42" t="e" vm="1">
        <f>$C182+$D182*O182/$G182+(1-$D182)*$F182*$E182</f>
        <v>#VALUE!</v>
      </c>
    </row>
    <row r="183" spans="1:16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[1]!GenLognormal($E$9,$E$10)</f>
        <v>#VALUE!</v>
      </c>
      <c r="F183" s="42" t="e" vm="2">
        <f>[1]!GenLognormal($F$9,$F$10)</f>
        <v>#VALUE!</v>
      </c>
      <c r="G183" s="42" t="e" vm="2">
        <f>[1]!GenLognormal($G$9,$G$10)</f>
        <v>#VALUE!</v>
      </c>
      <c r="H183" s="42" t="e" vm="2">
        <f>[1]!genUniform($H$9,$H$10)</f>
        <v>#VALUE!</v>
      </c>
      <c r="I183" s="42" t="e" vm="1">
        <f t="shared" si="6"/>
        <v>#VALUE!</v>
      </c>
      <c r="J183" s="42" t="e" vm="1">
        <f>$C183+$D183*I183/$G183+(1-$D183)*$F183*$E183</f>
        <v>#VALUE!</v>
      </c>
      <c r="K183" s="42" t="e" vm="2">
        <f>[1]!genUniform($K$9,$K$10)</f>
        <v>#VALUE!</v>
      </c>
      <c r="L183" s="42" t="e" vm="1">
        <f t="shared" si="7"/>
        <v>#VALUE!</v>
      </c>
      <c r="M183" s="42" t="e" vm="1">
        <f>$C183+$D183*L183/$G183+(1-$D183)*$F183*$E183</f>
        <v>#VALUE!</v>
      </c>
      <c r="N183" s="42" t="e" vm="2">
        <f>[1]!genUniform($N$9,$N$10)</f>
        <v>#VALUE!</v>
      </c>
      <c r="O183" s="42" t="e" vm="1">
        <f t="shared" si="8"/>
        <v>#VALUE!</v>
      </c>
      <c r="P183" s="42" t="e" vm="1">
        <f>$C183+$D183*O183/$G183+(1-$D183)*$F183*$E183</f>
        <v>#VALUE!</v>
      </c>
    </row>
    <row r="184" spans="1:16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[1]!GenLognormal($E$9,$E$10)</f>
        <v>#VALUE!</v>
      </c>
      <c r="F184" s="42" t="e" vm="2">
        <f>[1]!GenLognormal($F$9,$F$10)</f>
        <v>#VALUE!</v>
      </c>
      <c r="G184" s="42" t="e" vm="2">
        <f>[1]!GenLognormal($G$9,$G$10)</f>
        <v>#VALUE!</v>
      </c>
      <c r="H184" s="42" t="e" vm="2">
        <f>[1]!genUniform($H$9,$H$10)</f>
        <v>#VALUE!</v>
      </c>
      <c r="I184" s="42" t="e" vm="1">
        <f t="shared" si="6"/>
        <v>#VALUE!</v>
      </c>
      <c r="J184" s="42" t="e" vm="1">
        <f>$C184+$D184*I184/$G184+(1-$D184)*$F184*$E184</f>
        <v>#VALUE!</v>
      </c>
      <c r="K184" s="42" t="e" vm="2">
        <f>[1]!genUniform($K$9,$K$10)</f>
        <v>#VALUE!</v>
      </c>
      <c r="L184" s="42" t="e" vm="1">
        <f t="shared" si="7"/>
        <v>#VALUE!</v>
      </c>
      <c r="M184" s="42" t="e" vm="1">
        <f>$C184+$D184*L184/$G184+(1-$D184)*$F184*$E184</f>
        <v>#VALUE!</v>
      </c>
      <c r="N184" s="42" t="e" vm="2">
        <f>[1]!genUniform($N$9,$N$10)</f>
        <v>#VALUE!</v>
      </c>
      <c r="O184" s="42" t="e" vm="1">
        <f t="shared" si="8"/>
        <v>#VALUE!</v>
      </c>
      <c r="P184" s="42" t="e" vm="1">
        <f>$C184+$D184*O184/$G184+(1-$D184)*$F184*$E184</f>
        <v>#VALUE!</v>
      </c>
    </row>
    <row r="185" spans="1:16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[1]!GenLognormal($E$9,$E$10)</f>
        <v>#VALUE!</v>
      </c>
      <c r="F185" s="42" t="e" vm="2">
        <f>[1]!GenLognormal($F$9,$F$10)</f>
        <v>#VALUE!</v>
      </c>
      <c r="G185" s="42" t="e" vm="2">
        <f>[1]!GenLognormal($G$9,$G$10)</f>
        <v>#VALUE!</v>
      </c>
      <c r="H185" s="42" t="e" vm="2">
        <f>[1]!genUniform($H$9,$H$10)</f>
        <v>#VALUE!</v>
      </c>
      <c r="I185" s="42" t="e" vm="1">
        <f t="shared" si="6"/>
        <v>#VALUE!</v>
      </c>
      <c r="J185" s="42" t="e" vm="1">
        <f>$C185+$D185*I185/$G185+(1-$D185)*$F185*$E185</f>
        <v>#VALUE!</v>
      </c>
      <c r="K185" s="42" t="e" vm="2">
        <f>[1]!genUniform($K$9,$K$10)</f>
        <v>#VALUE!</v>
      </c>
      <c r="L185" s="42" t="e" vm="1">
        <f t="shared" si="7"/>
        <v>#VALUE!</v>
      </c>
      <c r="M185" s="42" t="e" vm="1">
        <f>$C185+$D185*L185/$G185+(1-$D185)*$F185*$E185</f>
        <v>#VALUE!</v>
      </c>
      <c r="N185" s="42" t="e" vm="2">
        <f>[1]!genUniform($N$9,$N$10)</f>
        <v>#VALUE!</v>
      </c>
      <c r="O185" s="42" t="e" vm="1">
        <f t="shared" si="8"/>
        <v>#VALUE!</v>
      </c>
      <c r="P185" s="42" t="e" vm="1">
        <f>$C185+$D185*O185/$G185+(1-$D185)*$F185*$E185</f>
        <v>#VALUE!</v>
      </c>
    </row>
    <row r="186" spans="1:16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[1]!GenLognormal($E$9,$E$10)</f>
        <v>#VALUE!</v>
      </c>
      <c r="F186" s="42" t="e" vm="2">
        <f>[1]!GenLognormal($F$9,$F$10)</f>
        <v>#VALUE!</v>
      </c>
      <c r="G186" s="42" t="e" vm="2">
        <f>[1]!GenLognormal($G$9,$G$10)</f>
        <v>#VALUE!</v>
      </c>
      <c r="H186" s="42" t="e" vm="2">
        <f>[1]!genUniform($H$9,$H$10)</f>
        <v>#VALUE!</v>
      </c>
      <c r="I186" s="42" t="e" vm="1">
        <f t="shared" si="6"/>
        <v>#VALUE!</v>
      </c>
      <c r="J186" s="42" t="e" vm="1">
        <f>$C186+$D186*I186/$G186+(1-$D186)*$F186*$E186</f>
        <v>#VALUE!</v>
      </c>
      <c r="K186" s="42" t="e" vm="2">
        <f>[1]!genUniform($K$9,$K$10)</f>
        <v>#VALUE!</v>
      </c>
      <c r="L186" s="42" t="e" vm="1">
        <f t="shared" si="7"/>
        <v>#VALUE!</v>
      </c>
      <c r="M186" s="42" t="e" vm="1">
        <f>$C186+$D186*L186/$G186+(1-$D186)*$F186*$E186</f>
        <v>#VALUE!</v>
      </c>
      <c r="N186" s="42" t="e" vm="2">
        <f>[1]!genUniform($N$9,$N$10)</f>
        <v>#VALUE!</v>
      </c>
      <c r="O186" s="42" t="e" vm="1">
        <f t="shared" si="8"/>
        <v>#VALUE!</v>
      </c>
      <c r="P186" s="42" t="e" vm="1">
        <f>$C186+$D186*O186/$G186+(1-$D186)*$F186*$E186</f>
        <v>#VALUE!</v>
      </c>
    </row>
    <row r="187" spans="1:16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[1]!GenLognormal($E$9,$E$10)</f>
        <v>#VALUE!</v>
      </c>
      <c r="F187" s="42" t="e" vm="2">
        <f>[1]!GenLognormal($F$9,$F$10)</f>
        <v>#VALUE!</v>
      </c>
      <c r="G187" s="42" t="e" vm="2">
        <f>[1]!GenLognormal($G$9,$G$10)</f>
        <v>#VALUE!</v>
      </c>
      <c r="H187" s="42" t="e" vm="2">
        <f>[1]!genUniform($H$9,$H$10)</f>
        <v>#VALUE!</v>
      </c>
      <c r="I187" s="42" t="e" vm="1">
        <f t="shared" si="6"/>
        <v>#VALUE!</v>
      </c>
      <c r="J187" s="42" t="e" vm="1">
        <f>$C187+$D187*I187/$G187+(1-$D187)*$F187*$E187</f>
        <v>#VALUE!</v>
      </c>
      <c r="K187" s="42" t="e" vm="2">
        <f>[1]!genUniform($K$9,$K$10)</f>
        <v>#VALUE!</v>
      </c>
      <c r="L187" s="42" t="e" vm="1">
        <f t="shared" si="7"/>
        <v>#VALUE!</v>
      </c>
      <c r="M187" s="42" t="e" vm="1">
        <f>$C187+$D187*L187/$G187+(1-$D187)*$F187*$E187</f>
        <v>#VALUE!</v>
      </c>
      <c r="N187" s="42" t="e" vm="2">
        <f>[1]!genUniform($N$9,$N$10)</f>
        <v>#VALUE!</v>
      </c>
      <c r="O187" s="42" t="e" vm="1">
        <f t="shared" si="8"/>
        <v>#VALUE!</v>
      </c>
      <c r="P187" s="42" t="e" vm="1">
        <f>$C187+$D187*O187/$G187+(1-$D187)*$F187*$E187</f>
        <v>#VALUE!</v>
      </c>
    </row>
    <row r="188" spans="1:16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[1]!GenLognormal($E$9,$E$10)</f>
        <v>#VALUE!</v>
      </c>
      <c r="F188" s="42" t="e" vm="2">
        <f>[1]!GenLognormal($F$9,$F$10)</f>
        <v>#VALUE!</v>
      </c>
      <c r="G188" s="42" t="e" vm="2">
        <f>[1]!GenLognormal($G$9,$G$10)</f>
        <v>#VALUE!</v>
      </c>
      <c r="H188" s="42" t="e" vm="2">
        <f>[1]!genUniform($H$9,$H$10)</f>
        <v>#VALUE!</v>
      </c>
      <c r="I188" s="42" t="e" vm="1">
        <f t="shared" si="6"/>
        <v>#VALUE!</v>
      </c>
      <c r="J188" s="42" t="e" vm="1">
        <f>$C188+$D188*I188/$G188+(1-$D188)*$F188*$E188</f>
        <v>#VALUE!</v>
      </c>
      <c r="K188" s="42" t="e" vm="2">
        <f>[1]!genUniform($K$9,$K$10)</f>
        <v>#VALUE!</v>
      </c>
      <c r="L188" s="42" t="e" vm="1">
        <f t="shared" si="7"/>
        <v>#VALUE!</v>
      </c>
      <c r="M188" s="42" t="e" vm="1">
        <f>$C188+$D188*L188/$G188+(1-$D188)*$F188*$E188</f>
        <v>#VALUE!</v>
      </c>
      <c r="N188" s="42" t="e" vm="2">
        <f>[1]!genUniform($N$9,$N$10)</f>
        <v>#VALUE!</v>
      </c>
      <c r="O188" s="42" t="e" vm="1">
        <f t="shared" si="8"/>
        <v>#VALUE!</v>
      </c>
      <c r="P188" s="42" t="e" vm="1">
        <f>$C188+$D188*O188/$G188+(1-$D188)*$F188*$E188</f>
        <v>#VALUE!</v>
      </c>
    </row>
    <row r="189" spans="1:16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[1]!GenLognormal($E$9,$E$10)</f>
        <v>#VALUE!</v>
      </c>
      <c r="F189" s="42" t="e" vm="2">
        <f>[1]!GenLognormal($F$9,$F$10)</f>
        <v>#VALUE!</v>
      </c>
      <c r="G189" s="42" t="e" vm="2">
        <f>[1]!GenLognormal($G$9,$G$10)</f>
        <v>#VALUE!</v>
      </c>
      <c r="H189" s="42" t="e" vm="2">
        <f>[1]!genUniform($H$9,$H$10)</f>
        <v>#VALUE!</v>
      </c>
      <c r="I189" s="42" t="e" vm="1">
        <f t="shared" si="6"/>
        <v>#VALUE!</v>
      </c>
      <c r="J189" s="42" t="e" vm="1">
        <f>$C189+$D189*I189/$G189+(1-$D189)*$F189*$E189</f>
        <v>#VALUE!</v>
      </c>
      <c r="K189" s="42" t="e" vm="2">
        <f>[1]!genUniform($K$9,$K$10)</f>
        <v>#VALUE!</v>
      </c>
      <c r="L189" s="42" t="e" vm="1">
        <f t="shared" si="7"/>
        <v>#VALUE!</v>
      </c>
      <c r="M189" s="42" t="e" vm="1">
        <f>$C189+$D189*L189/$G189+(1-$D189)*$F189*$E189</f>
        <v>#VALUE!</v>
      </c>
      <c r="N189" s="42" t="e" vm="2">
        <f>[1]!genUniform($N$9,$N$10)</f>
        <v>#VALUE!</v>
      </c>
      <c r="O189" s="42" t="e" vm="1">
        <f t="shared" si="8"/>
        <v>#VALUE!</v>
      </c>
      <c r="P189" s="42" t="e" vm="1">
        <f>$C189+$D189*O189/$G189+(1-$D189)*$F189*$E189</f>
        <v>#VALUE!</v>
      </c>
    </row>
    <row r="190" spans="1:16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[1]!GenLognormal($E$9,$E$10)</f>
        <v>#VALUE!</v>
      </c>
      <c r="F190" s="42" t="e" vm="2">
        <f>[1]!GenLognormal($F$9,$F$10)</f>
        <v>#VALUE!</v>
      </c>
      <c r="G190" s="42" t="e" vm="2">
        <f>[1]!GenLognormal($G$9,$G$10)</f>
        <v>#VALUE!</v>
      </c>
      <c r="H190" s="42" t="e" vm="2">
        <f>[1]!genUniform($H$9,$H$10)</f>
        <v>#VALUE!</v>
      </c>
      <c r="I190" s="42" t="e" vm="1">
        <f t="shared" si="6"/>
        <v>#VALUE!</v>
      </c>
      <c r="J190" s="42" t="e" vm="1">
        <f>$C190+$D190*I190/$G190+(1-$D190)*$F190*$E190</f>
        <v>#VALUE!</v>
      </c>
      <c r="K190" s="42" t="e" vm="2">
        <f>[1]!genUniform($K$9,$K$10)</f>
        <v>#VALUE!</v>
      </c>
      <c r="L190" s="42" t="e" vm="1">
        <f t="shared" si="7"/>
        <v>#VALUE!</v>
      </c>
      <c r="M190" s="42" t="e" vm="1">
        <f>$C190+$D190*L190/$G190+(1-$D190)*$F190*$E190</f>
        <v>#VALUE!</v>
      </c>
      <c r="N190" s="42" t="e" vm="2">
        <f>[1]!genUniform($N$9,$N$10)</f>
        <v>#VALUE!</v>
      </c>
      <c r="O190" s="42" t="e" vm="1">
        <f t="shared" si="8"/>
        <v>#VALUE!</v>
      </c>
      <c r="P190" s="42" t="e" vm="1">
        <f>$C190+$D190*O190/$G190+(1-$D190)*$F190*$E190</f>
        <v>#VALUE!</v>
      </c>
    </row>
    <row r="191" spans="1:16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[1]!GenLognormal($E$9,$E$10)</f>
        <v>#VALUE!</v>
      </c>
      <c r="F191" s="42" t="e" vm="2">
        <f>[1]!GenLognormal($F$9,$F$10)</f>
        <v>#VALUE!</v>
      </c>
      <c r="G191" s="42" t="e" vm="2">
        <f>[1]!GenLognormal($G$9,$G$10)</f>
        <v>#VALUE!</v>
      </c>
      <c r="H191" s="42" t="e" vm="2">
        <f>[1]!genUniform($H$9,$H$10)</f>
        <v>#VALUE!</v>
      </c>
      <c r="I191" s="42" t="e" vm="1">
        <f t="shared" si="6"/>
        <v>#VALUE!</v>
      </c>
      <c r="J191" s="42" t="e" vm="1">
        <f>$C191+$D191*I191/$G191+(1-$D191)*$F191*$E191</f>
        <v>#VALUE!</v>
      </c>
      <c r="K191" s="42" t="e" vm="2">
        <f>[1]!genUniform($K$9,$K$10)</f>
        <v>#VALUE!</v>
      </c>
      <c r="L191" s="42" t="e" vm="1">
        <f t="shared" si="7"/>
        <v>#VALUE!</v>
      </c>
      <c r="M191" s="42" t="e" vm="1">
        <f>$C191+$D191*L191/$G191+(1-$D191)*$F191*$E191</f>
        <v>#VALUE!</v>
      </c>
      <c r="N191" s="42" t="e" vm="2">
        <f>[1]!genUniform($N$9,$N$10)</f>
        <v>#VALUE!</v>
      </c>
      <c r="O191" s="42" t="e" vm="1">
        <f t="shared" si="8"/>
        <v>#VALUE!</v>
      </c>
      <c r="P191" s="42" t="e" vm="1">
        <f>$C191+$D191*O191/$G191+(1-$D191)*$F191*$E191</f>
        <v>#VALUE!</v>
      </c>
    </row>
    <row r="192" spans="1:16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[1]!GenLognormal($E$9,$E$10)</f>
        <v>#VALUE!</v>
      </c>
      <c r="F192" s="42" t="e" vm="2">
        <f>[1]!GenLognormal($F$9,$F$10)</f>
        <v>#VALUE!</v>
      </c>
      <c r="G192" s="42" t="e" vm="2">
        <f>[1]!GenLognormal($G$9,$G$10)</f>
        <v>#VALUE!</v>
      </c>
      <c r="H192" s="42" t="e" vm="2">
        <f>[1]!genUniform($H$9,$H$10)</f>
        <v>#VALUE!</v>
      </c>
      <c r="I192" s="42" t="e" vm="1">
        <f t="shared" si="6"/>
        <v>#VALUE!</v>
      </c>
      <c r="J192" s="42" t="e" vm="1">
        <f>$C192+$D192*I192/$G192+(1-$D192)*$F192*$E192</f>
        <v>#VALUE!</v>
      </c>
      <c r="K192" s="42" t="e" vm="2">
        <f>[1]!genUniform($K$9,$K$10)</f>
        <v>#VALUE!</v>
      </c>
      <c r="L192" s="42" t="e" vm="1">
        <f t="shared" si="7"/>
        <v>#VALUE!</v>
      </c>
      <c r="M192" s="42" t="e" vm="1">
        <f>$C192+$D192*L192/$G192+(1-$D192)*$F192*$E192</f>
        <v>#VALUE!</v>
      </c>
      <c r="N192" s="42" t="e" vm="2">
        <f>[1]!genUniform($N$9,$N$10)</f>
        <v>#VALUE!</v>
      </c>
      <c r="O192" s="42" t="e" vm="1">
        <f t="shared" si="8"/>
        <v>#VALUE!</v>
      </c>
      <c r="P192" s="42" t="e" vm="1">
        <f>$C192+$D192*O192/$G192+(1-$D192)*$F192*$E192</f>
        <v>#VALUE!</v>
      </c>
    </row>
    <row r="193" spans="1:16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[1]!GenLognormal($E$9,$E$10)</f>
        <v>#VALUE!</v>
      </c>
      <c r="F193" s="42" t="e" vm="2">
        <f>[1]!GenLognormal($F$9,$F$10)</f>
        <v>#VALUE!</v>
      </c>
      <c r="G193" s="42" t="e" vm="2">
        <f>[1]!GenLognormal($G$9,$G$10)</f>
        <v>#VALUE!</v>
      </c>
      <c r="H193" s="42" t="e" vm="2">
        <f>[1]!genUniform($H$9,$H$10)</f>
        <v>#VALUE!</v>
      </c>
      <c r="I193" s="42" t="e" vm="1">
        <f t="shared" si="6"/>
        <v>#VALUE!</v>
      </c>
      <c r="J193" s="42" t="e" vm="1">
        <f>$C193+$D193*I193/$G193+(1-$D193)*$F193*$E193</f>
        <v>#VALUE!</v>
      </c>
      <c r="K193" s="42" t="e" vm="2">
        <f>[1]!genUniform($K$9,$K$10)</f>
        <v>#VALUE!</v>
      </c>
      <c r="L193" s="42" t="e" vm="1">
        <f t="shared" si="7"/>
        <v>#VALUE!</v>
      </c>
      <c r="M193" s="42" t="e" vm="1">
        <f>$C193+$D193*L193/$G193+(1-$D193)*$F193*$E193</f>
        <v>#VALUE!</v>
      </c>
      <c r="N193" s="42" t="e" vm="2">
        <f>[1]!genUniform($N$9,$N$10)</f>
        <v>#VALUE!</v>
      </c>
      <c r="O193" s="42" t="e" vm="1">
        <f t="shared" si="8"/>
        <v>#VALUE!</v>
      </c>
      <c r="P193" s="42" t="e" vm="1">
        <f>$C193+$D193*O193/$G193+(1-$D193)*$F193*$E193</f>
        <v>#VALUE!</v>
      </c>
    </row>
    <row r="194" spans="1:16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[1]!GenLognormal($E$9,$E$10)</f>
        <v>#VALUE!</v>
      </c>
      <c r="F194" s="42" t="e" vm="2">
        <f>[1]!GenLognormal($F$9,$F$10)</f>
        <v>#VALUE!</v>
      </c>
      <c r="G194" s="42" t="e" vm="2">
        <f>[1]!GenLognormal($G$9,$G$10)</f>
        <v>#VALUE!</v>
      </c>
      <c r="H194" s="42" t="e" vm="2">
        <f>[1]!genUniform($H$9,$H$10)</f>
        <v>#VALUE!</v>
      </c>
      <c r="I194" s="42" t="e" vm="1">
        <f t="shared" si="6"/>
        <v>#VALUE!</v>
      </c>
      <c r="J194" s="42" t="e" vm="1">
        <f>$C194+$D194*I194/$G194+(1-$D194)*$F194*$E194</f>
        <v>#VALUE!</v>
      </c>
      <c r="K194" s="42" t="e" vm="2">
        <f>[1]!genUniform($K$9,$K$10)</f>
        <v>#VALUE!</v>
      </c>
      <c r="L194" s="42" t="e" vm="1">
        <f t="shared" si="7"/>
        <v>#VALUE!</v>
      </c>
      <c r="M194" s="42" t="e" vm="1">
        <f>$C194+$D194*L194/$G194+(1-$D194)*$F194*$E194</f>
        <v>#VALUE!</v>
      </c>
      <c r="N194" s="42" t="e" vm="2">
        <f>[1]!genUniform($N$9,$N$10)</f>
        <v>#VALUE!</v>
      </c>
      <c r="O194" s="42" t="e" vm="1">
        <f t="shared" si="8"/>
        <v>#VALUE!</v>
      </c>
      <c r="P194" s="42" t="e" vm="1">
        <f>$C194+$D194*O194/$G194+(1-$D194)*$F194*$E194</f>
        <v>#VALUE!</v>
      </c>
    </row>
    <row r="195" spans="1:16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[1]!GenLognormal($E$9,$E$10)</f>
        <v>#VALUE!</v>
      </c>
      <c r="F195" s="42" t="e" vm="2">
        <f>[1]!GenLognormal($F$9,$F$10)</f>
        <v>#VALUE!</v>
      </c>
      <c r="G195" s="42" t="e" vm="2">
        <f>[1]!GenLognormal($G$9,$G$10)</f>
        <v>#VALUE!</v>
      </c>
      <c r="H195" s="42" t="e" vm="2">
        <f>[1]!genUniform($H$9,$H$10)</f>
        <v>#VALUE!</v>
      </c>
      <c r="I195" s="42" t="e" vm="1">
        <f t="shared" si="6"/>
        <v>#VALUE!</v>
      </c>
      <c r="J195" s="42" t="e" vm="1">
        <f>$C195+$D195*I195/$G195+(1-$D195)*$F195*$E195</f>
        <v>#VALUE!</v>
      </c>
      <c r="K195" s="42" t="e" vm="2">
        <f>[1]!genUniform($K$9,$K$10)</f>
        <v>#VALUE!</v>
      </c>
      <c r="L195" s="42" t="e" vm="1">
        <f t="shared" si="7"/>
        <v>#VALUE!</v>
      </c>
      <c r="M195" s="42" t="e" vm="1">
        <f>$C195+$D195*L195/$G195+(1-$D195)*$F195*$E195</f>
        <v>#VALUE!</v>
      </c>
      <c r="N195" s="42" t="e" vm="2">
        <f>[1]!genUniform($N$9,$N$10)</f>
        <v>#VALUE!</v>
      </c>
      <c r="O195" s="42" t="e" vm="1">
        <f t="shared" si="8"/>
        <v>#VALUE!</v>
      </c>
      <c r="P195" s="42" t="e" vm="1">
        <f>$C195+$D195*O195/$G195+(1-$D195)*$F195*$E195</f>
        <v>#VALUE!</v>
      </c>
    </row>
    <row r="196" spans="1:16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[1]!GenLognormal($E$9,$E$10)</f>
        <v>#VALUE!</v>
      </c>
      <c r="F196" s="42" t="e" vm="2">
        <f>[1]!GenLognormal($F$9,$F$10)</f>
        <v>#VALUE!</v>
      </c>
      <c r="G196" s="42" t="e" vm="2">
        <f>[1]!GenLognormal($G$9,$G$10)</f>
        <v>#VALUE!</v>
      </c>
      <c r="H196" s="42" t="e" vm="2">
        <f>[1]!genUniform($H$9,$H$10)</f>
        <v>#VALUE!</v>
      </c>
      <c r="I196" s="42" t="e" vm="1">
        <f t="shared" si="6"/>
        <v>#VALUE!</v>
      </c>
      <c r="J196" s="42" t="e" vm="1">
        <f>$C196+$D196*I196/$G196+(1-$D196)*$F196*$E196</f>
        <v>#VALUE!</v>
      </c>
      <c r="K196" s="42" t="e" vm="2">
        <f>[1]!genUniform($K$9,$K$10)</f>
        <v>#VALUE!</v>
      </c>
      <c r="L196" s="42" t="e" vm="1">
        <f t="shared" si="7"/>
        <v>#VALUE!</v>
      </c>
      <c r="M196" s="42" t="e" vm="1">
        <f>$C196+$D196*L196/$G196+(1-$D196)*$F196*$E196</f>
        <v>#VALUE!</v>
      </c>
      <c r="N196" s="42" t="e" vm="2">
        <f>[1]!genUniform($N$9,$N$10)</f>
        <v>#VALUE!</v>
      </c>
      <c r="O196" s="42" t="e" vm="1">
        <f t="shared" si="8"/>
        <v>#VALUE!</v>
      </c>
      <c r="P196" s="42" t="e" vm="1">
        <f>$C196+$D196*O196/$G196+(1-$D196)*$F196*$E196</f>
        <v>#VALUE!</v>
      </c>
    </row>
    <row r="197" spans="1:16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[1]!GenLognormal($E$9,$E$10)</f>
        <v>#VALUE!</v>
      </c>
      <c r="F197" s="42" t="e" vm="2">
        <f>[1]!GenLognormal($F$9,$F$10)</f>
        <v>#VALUE!</v>
      </c>
      <c r="G197" s="42" t="e" vm="2">
        <f>[1]!GenLognormal($G$9,$G$10)</f>
        <v>#VALUE!</v>
      </c>
      <c r="H197" s="42" t="e" vm="2">
        <f>[1]!genUniform($H$9,$H$10)</f>
        <v>#VALUE!</v>
      </c>
      <c r="I197" s="42" t="e" vm="1">
        <f t="shared" si="6"/>
        <v>#VALUE!</v>
      </c>
      <c r="J197" s="42" t="e" vm="1">
        <f>$C197+$D197*I197/$G197+(1-$D197)*$F197*$E197</f>
        <v>#VALUE!</v>
      </c>
      <c r="K197" s="42" t="e" vm="2">
        <f>[1]!genUniform($K$9,$K$10)</f>
        <v>#VALUE!</v>
      </c>
      <c r="L197" s="42" t="e" vm="1">
        <f t="shared" si="7"/>
        <v>#VALUE!</v>
      </c>
      <c r="M197" s="42" t="e" vm="1">
        <f>$C197+$D197*L197/$G197+(1-$D197)*$F197*$E197</f>
        <v>#VALUE!</v>
      </c>
      <c r="N197" s="42" t="e" vm="2">
        <f>[1]!genUniform($N$9,$N$10)</f>
        <v>#VALUE!</v>
      </c>
      <c r="O197" s="42" t="e" vm="1">
        <f t="shared" si="8"/>
        <v>#VALUE!</v>
      </c>
      <c r="P197" s="42" t="e" vm="1">
        <f>$C197+$D197*O197/$G197+(1-$D197)*$F197*$E197</f>
        <v>#VALUE!</v>
      </c>
    </row>
    <row r="198" spans="1:16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[1]!GenLognormal($E$9,$E$10)</f>
        <v>#VALUE!</v>
      </c>
      <c r="F198" s="42" t="e" vm="2">
        <f>[1]!GenLognormal($F$9,$F$10)</f>
        <v>#VALUE!</v>
      </c>
      <c r="G198" s="42" t="e" vm="2">
        <f>[1]!GenLognormal($G$9,$G$10)</f>
        <v>#VALUE!</v>
      </c>
      <c r="H198" s="42" t="e" vm="2">
        <f>[1]!genUniform($H$9,$H$10)</f>
        <v>#VALUE!</v>
      </c>
      <c r="I198" s="42" t="e" vm="1">
        <f t="shared" si="6"/>
        <v>#VALUE!</v>
      </c>
      <c r="J198" s="42" t="e" vm="1">
        <f>$C198+$D198*I198/$G198+(1-$D198)*$F198*$E198</f>
        <v>#VALUE!</v>
      </c>
      <c r="K198" s="42" t="e" vm="2">
        <f>[1]!genUniform($K$9,$K$10)</f>
        <v>#VALUE!</v>
      </c>
      <c r="L198" s="42" t="e" vm="1">
        <f t="shared" si="7"/>
        <v>#VALUE!</v>
      </c>
      <c r="M198" s="42" t="e" vm="1">
        <f>$C198+$D198*L198/$G198+(1-$D198)*$F198*$E198</f>
        <v>#VALUE!</v>
      </c>
      <c r="N198" s="42" t="e" vm="2">
        <f>[1]!genUniform($N$9,$N$10)</f>
        <v>#VALUE!</v>
      </c>
      <c r="O198" s="42" t="e" vm="1">
        <f t="shared" si="8"/>
        <v>#VALUE!</v>
      </c>
      <c r="P198" s="42" t="e" vm="1">
        <f>$C198+$D198*O198/$G198+(1-$D198)*$F198*$E198</f>
        <v>#VALUE!</v>
      </c>
    </row>
    <row r="199" spans="1:16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[1]!GenLognormal($E$9,$E$10)</f>
        <v>#VALUE!</v>
      </c>
      <c r="F199" s="42" t="e" vm="2">
        <f>[1]!GenLognormal($F$9,$F$10)</f>
        <v>#VALUE!</v>
      </c>
      <c r="G199" s="42" t="e" vm="2">
        <f>[1]!GenLognormal($G$9,$G$10)</f>
        <v>#VALUE!</v>
      </c>
      <c r="H199" s="42" t="e" vm="2">
        <f>[1]!genUniform($H$9,$H$10)</f>
        <v>#VALUE!</v>
      </c>
      <c r="I199" s="42" t="e" vm="1">
        <f t="shared" si="6"/>
        <v>#VALUE!</v>
      </c>
      <c r="J199" s="42" t="e" vm="1">
        <f>$C199+$D199*I199/$G199+(1-$D199)*$F199*$E199</f>
        <v>#VALUE!</v>
      </c>
      <c r="K199" s="42" t="e" vm="2">
        <f>[1]!genUniform($K$9,$K$10)</f>
        <v>#VALUE!</v>
      </c>
      <c r="L199" s="42" t="e" vm="1">
        <f t="shared" si="7"/>
        <v>#VALUE!</v>
      </c>
      <c r="M199" s="42" t="e" vm="1">
        <f>$C199+$D199*L199/$G199+(1-$D199)*$F199*$E199</f>
        <v>#VALUE!</v>
      </c>
      <c r="N199" s="42" t="e" vm="2">
        <f>[1]!genUniform($N$9,$N$10)</f>
        <v>#VALUE!</v>
      </c>
      <c r="O199" s="42" t="e" vm="1">
        <f t="shared" si="8"/>
        <v>#VALUE!</v>
      </c>
      <c r="P199" s="42" t="e" vm="1">
        <f>$C199+$D199*O199/$G199+(1-$D199)*$F199*$E199</f>
        <v>#VALUE!</v>
      </c>
    </row>
    <row r="200" spans="1:16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[1]!GenLognormal($E$9,$E$10)</f>
        <v>#VALUE!</v>
      </c>
      <c r="F200" s="42" t="e" vm="2">
        <f>[1]!GenLognormal($F$9,$F$10)</f>
        <v>#VALUE!</v>
      </c>
      <c r="G200" s="42" t="e" vm="2">
        <f>[1]!GenLognormal($G$9,$G$10)</f>
        <v>#VALUE!</v>
      </c>
      <c r="H200" s="42" t="e" vm="2">
        <f>[1]!genUniform($H$9,$H$10)</f>
        <v>#VALUE!</v>
      </c>
      <c r="I200" s="42" t="e" vm="1">
        <f t="shared" si="6"/>
        <v>#VALUE!</v>
      </c>
      <c r="J200" s="42" t="e" vm="1">
        <f>$C200+$D200*I200/$G200+(1-$D200)*$F200*$E200</f>
        <v>#VALUE!</v>
      </c>
      <c r="K200" s="42" t="e" vm="2">
        <f>[1]!genUniform($K$9,$K$10)</f>
        <v>#VALUE!</v>
      </c>
      <c r="L200" s="42" t="e" vm="1">
        <f t="shared" si="7"/>
        <v>#VALUE!</v>
      </c>
      <c r="M200" s="42" t="e" vm="1">
        <f>$C200+$D200*L200/$G200+(1-$D200)*$F200*$E200</f>
        <v>#VALUE!</v>
      </c>
      <c r="N200" s="42" t="e" vm="2">
        <f>[1]!genUniform($N$9,$N$10)</f>
        <v>#VALUE!</v>
      </c>
      <c r="O200" s="42" t="e" vm="1">
        <f t="shared" si="8"/>
        <v>#VALUE!</v>
      </c>
      <c r="P200" s="42" t="e" vm="1">
        <f>$C200+$D200*O200/$G200+(1-$D200)*$F200*$E200</f>
        <v>#VALUE!</v>
      </c>
    </row>
    <row r="201" spans="1:16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[1]!GenLognormal($E$9,$E$10)</f>
        <v>#VALUE!</v>
      </c>
      <c r="F201" s="42" t="e" vm="2">
        <f>[1]!GenLognormal($F$9,$F$10)</f>
        <v>#VALUE!</v>
      </c>
      <c r="G201" s="42" t="e" vm="2">
        <f>[1]!GenLognormal($G$9,$G$10)</f>
        <v>#VALUE!</v>
      </c>
      <c r="H201" s="42" t="e" vm="2">
        <f>[1]!genUniform($H$9,$H$10)</f>
        <v>#VALUE!</v>
      </c>
      <c r="I201" s="42" t="e" vm="1">
        <f t="shared" si="6"/>
        <v>#VALUE!</v>
      </c>
      <c r="J201" s="42" t="e" vm="1">
        <f>$C201+$D201*I201/$G201+(1-$D201)*$F201*$E201</f>
        <v>#VALUE!</v>
      </c>
      <c r="K201" s="42" t="e" vm="2">
        <f>[1]!genUniform($K$9,$K$10)</f>
        <v>#VALUE!</v>
      </c>
      <c r="L201" s="42" t="e" vm="1">
        <f t="shared" si="7"/>
        <v>#VALUE!</v>
      </c>
      <c r="M201" s="42" t="e" vm="1">
        <f>$C201+$D201*L201/$G201+(1-$D201)*$F201*$E201</f>
        <v>#VALUE!</v>
      </c>
      <c r="N201" s="42" t="e" vm="2">
        <f>[1]!genUniform($N$9,$N$10)</f>
        <v>#VALUE!</v>
      </c>
      <c r="O201" s="42" t="e" vm="1">
        <f t="shared" si="8"/>
        <v>#VALUE!</v>
      </c>
      <c r="P201" s="42" t="e" vm="1">
        <f>$C201+$D201*O201/$G201+(1-$D201)*$F201*$E201</f>
        <v>#VALUE!</v>
      </c>
    </row>
    <row r="202" spans="1:16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[1]!GenLognormal($E$9,$E$10)</f>
        <v>#VALUE!</v>
      </c>
      <c r="F202" s="42" t="e" vm="2">
        <f>[1]!GenLognormal($F$9,$F$10)</f>
        <v>#VALUE!</v>
      </c>
      <c r="G202" s="42" t="e" vm="2">
        <f>[1]!GenLognormal($G$9,$G$10)</f>
        <v>#VALUE!</v>
      </c>
      <c r="H202" s="42" t="e" vm="2">
        <f>[1]!genUniform($H$9,$H$10)</f>
        <v>#VALUE!</v>
      </c>
      <c r="I202" s="42" t="e" vm="1">
        <f t="shared" si="6"/>
        <v>#VALUE!</v>
      </c>
      <c r="J202" s="42" t="e" vm="1">
        <f>$C202+$D202*I202/$G202+(1-$D202)*$F202*$E202</f>
        <v>#VALUE!</v>
      </c>
      <c r="K202" s="42" t="e" vm="2">
        <f>[1]!genUniform($K$9,$K$10)</f>
        <v>#VALUE!</v>
      </c>
      <c r="L202" s="42" t="e" vm="1">
        <f t="shared" si="7"/>
        <v>#VALUE!</v>
      </c>
      <c r="M202" s="42" t="e" vm="1">
        <f>$C202+$D202*L202/$G202+(1-$D202)*$F202*$E202</f>
        <v>#VALUE!</v>
      </c>
      <c r="N202" s="42" t="e" vm="2">
        <f>[1]!genUniform($N$9,$N$10)</f>
        <v>#VALUE!</v>
      </c>
      <c r="O202" s="42" t="e" vm="1">
        <f t="shared" si="8"/>
        <v>#VALUE!</v>
      </c>
      <c r="P202" s="42" t="e" vm="1">
        <f>$C202+$D202*O202/$G202+(1-$D202)*$F202*$E202</f>
        <v>#VALUE!</v>
      </c>
    </row>
    <row r="203" spans="1:16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[1]!GenLognormal($E$9,$E$10)</f>
        <v>#VALUE!</v>
      </c>
      <c r="F203" s="42" t="e" vm="2">
        <f>[1]!GenLognormal($F$9,$F$10)</f>
        <v>#VALUE!</v>
      </c>
      <c r="G203" s="42" t="e" vm="2">
        <f>[1]!GenLognormal($G$9,$G$10)</f>
        <v>#VALUE!</v>
      </c>
      <c r="H203" s="42" t="e" vm="2">
        <f>[1]!genUniform($H$9,$H$10)</f>
        <v>#VALUE!</v>
      </c>
      <c r="I203" s="42" t="e" vm="1">
        <f t="shared" si="6"/>
        <v>#VALUE!</v>
      </c>
      <c r="J203" s="42" t="e" vm="1">
        <f>$C203+$D203*I203/$G203+(1-$D203)*$F203*$E203</f>
        <v>#VALUE!</v>
      </c>
      <c r="K203" s="42" t="e" vm="2">
        <f>[1]!genUniform($K$9,$K$10)</f>
        <v>#VALUE!</v>
      </c>
      <c r="L203" s="42" t="e" vm="1">
        <f t="shared" si="7"/>
        <v>#VALUE!</v>
      </c>
      <c r="M203" s="42" t="e" vm="1">
        <f>$C203+$D203*L203/$G203+(1-$D203)*$F203*$E203</f>
        <v>#VALUE!</v>
      </c>
      <c r="N203" s="42" t="e" vm="2">
        <f>[1]!genUniform($N$9,$N$10)</f>
        <v>#VALUE!</v>
      </c>
      <c r="O203" s="42" t="e" vm="1">
        <f t="shared" si="8"/>
        <v>#VALUE!</v>
      </c>
      <c r="P203" s="42" t="e" vm="1">
        <f>$C203+$D203*O203/$G203+(1-$D203)*$F203*$E203</f>
        <v>#VALUE!</v>
      </c>
    </row>
    <row r="204" spans="1:16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[1]!GenLognormal($E$9,$E$10)</f>
        <v>#VALUE!</v>
      </c>
      <c r="F204" s="42" t="e" vm="2">
        <f>[1]!GenLognormal($F$9,$F$10)</f>
        <v>#VALUE!</v>
      </c>
      <c r="G204" s="42" t="e" vm="2">
        <f>[1]!GenLognormal($G$9,$G$10)</f>
        <v>#VALUE!</v>
      </c>
      <c r="H204" s="42" t="e" vm="2">
        <f>[1]!genUniform($H$9,$H$10)</f>
        <v>#VALUE!</v>
      </c>
      <c r="I204" s="42" t="e" vm="1">
        <f t="shared" ref="I204:I262" si="9">_xlfn.LOGNORM.INV($H204,$I$9,$I$10)</f>
        <v>#VALUE!</v>
      </c>
      <c r="J204" s="42" t="e" vm="1">
        <f>$C204+$D204*I204/$G204+(1-$D204)*$F204*$E204</f>
        <v>#VALUE!</v>
      </c>
      <c r="K204" s="42" t="e" vm="2">
        <f>[1]!genUniform($K$9,$K$10)</f>
        <v>#VALUE!</v>
      </c>
      <c r="L204" s="42" t="e" vm="1">
        <f t="shared" ref="L204:L262" si="10">_xlfn.LOGNORM.INV($K204,$L$9,$L$10)</f>
        <v>#VALUE!</v>
      </c>
      <c r="M204" s="42" t="e" vm="1">
        <f>$C204+$D204*L204/$G204+(1-$D204)*$F204*$E204</f>
        <v>#VALUE!</v>
      </c>
      <c r="N204" s="42" t="e" vm="2">
        <f>[1]!genUniform($N$9,$N$10)</f>
        <v>#VALUE!</v>
      </c>
      <c r="O204" s="42" t="e" vm="1">
        <f t="shared" ref="O204:O262" si="11">_xlfn.LOGNORM.INV($N204,$O$9,$O$10)</f>
        <v>#VALUE!</v>
      </c>
      <c r="P204" s="42" t="e" vm="1">
        <f>$C204+$D204*O204/$G204+(1-$D204)*$F204*$E204</f>
        <v>#VALUE!</v>
      </c>
    </row>
    <row r="205" spans="1:16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[1]!GenLognormal($E$9,$E$10)</f>
        <v>#VALUE!</v>
      </c>
      <c r="F205" s="42" t="e" vm="2">
        <f>[1]!GenLognormal($F$9,$F$10)</f>
        <v>#VALUE!</v>
      </c>
      <c r="G205" s="42" t="e" vm="2">
        <f>[1]!GenLognormal($G$9,$G$10)</f>
        <v>#VALUE!</v>
      </c>
      <c r="H205" s="42" t="e" vm="2">
        <f>[1]!genUniform($H$9,$H$10)</f>
        <v>#VALUE!</v>
      </c>
      <c r="I205" s="42" t="e" vm="1">
        <f t="shared" si="9"/>
        <v>#VALUE!</v>
      </c>
      <c r="J205" s="42" t="e" vm="1">
        <f>$C205+$D205*I205/$G205+(1-$D205)*$F205*$E205</f>
        <v>#VALUE!</v>
      </c>
      <c r="K205" s="42" t="e" vm="2">
        <f>[1]!genUniform($K$9,$K$10)</f>
        <v>#VALUE!</v>
      </c>
      <c r="L205" s="42" t="e" vm="1">
        <f t="shared" si="10"/>
        <v>#VALUE!</v>
      </c>
      <c r="M205" s="42" t="e" vm="1">
        <f>$C205+$D205*L205/$G205+(1-$D205)*$F205*$E205</f>
        <v>#VALUE!</v>
      </c>
      <c r="N205" s="42" t="e" vm="2">
        <f>[1]!genUniform($N$9,$N$10)</f>
        <v>#VALUE!</v>
      </c>
      <c r="O205" s="42" t="e" vm="1">
        <f t="shared" si="11"/>
        <v>#VALUE!</v>
      </c>
      <c r="P205" s="42" t="e" vm="1">
        <f>$C205+$D205*O205/$G205+(1-$D205)*$F205*$E205</f>
        <v>#VALUE!</v>
      </c>
    </row>
    <row r="206" spans="1:16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[1]!GenLognormal($E$9,$E$10)</f>
        <v>#VALUE!</v>
      </c>
      <c r="F206" s="42" t="e" vm="2">
        <f>[1]!GenLognormal($F$9,$F$10)</f>
        <v>#VALUE!</v>
      </c>
      <c r="G206" s="42" t="e" vm="2">
        <f>[1]!GenLognormal($G$9,$G$10)</f>
        <v>#VALUE!</v>
      </c>
      <c r="H206" s="42" t="e" vm="2">
        <f>[1]!genUniform($H$9,$H$10)</f>
        <v>#VALUE!</v>
      </c>
      <c r="I206" s="42" t="e" vm="1">
        <f t="shared" si="9"/>
        <v>#VALUE!</v>
      </c>
      <c r="J206" s="42" t="e" vm="1">
        <f>$C206+$D206*I206/$G206+(1-$D206)*$F206*$E206</f>
        <v>#VALUE!</v>
      </c>
      <c r="K206" s="42" t="e" vm="2">
        <f>[1]!genUniform($K$9,$K$10)</f>
        <v>#VALUE!</v>
      </c>
      <c r="L206" s="42" t="e" vm="1">
        <f t="shared" si="10"/>
        <v>#VALUE!</v>
      </c>
      <c r="M206" s="42" t="e" vm="1">
        <f>$C206+$D206*L206/$G206+(1-$D206)*$F206*$E206</f>
        <v>#VALUE!</v>
      </c>
      <c r="N206" s="42" t="e" vm="2">
        <f>[1]!genUniform($N$9,$N$10)</f>
        <v>#VALUE!</v>
      </c>
      <c r="O206" s="42" t="e" vm="1">
        <f t="shared" si="11"/>
        <v>#VALUE!</v>
      </c>
      <c r="P206" s="42" t="e" vm="1">
        <f>$C206+$D206*O206/$G206+(1-$D206)*$F206*$E206</f>
        <v>#VALUE!</v>
      </c>
    </row>
    <row r="207" spans="1:16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[1]!GenLognormal($E$9,$E$10)</f>
        <v>#VALUE!</v>
      </c>
      <c r="F207" s="42" t="e" vm="2">
        <f>[1]!GenLognormal($F$9,$F$10)</f>
        <v>#VALUE!</v>
      </c>
      <c r="G207" s="42" t="e" vm="2">
        <f>[1]!GenLognormal($G$9,$G$10)</f>
        <v>#VALUE!</v>
      </c>
      <c r="H207" s="42" t="e" vm="2">
        <f>[1]!genUniform($H$9,$H$10)</f>
        <v>#VALUE!</v>
      </c>
      <c r="I207" s="42" t="e" vm="1">
        <f t="shared" si="9"/>
        <v>#VALUE!</v>
      </c>
      <c r="J207" s="42" t="e" vm="1">
        <f>$C207+$D207*I207/$G207+(1-$D207)*$F207*$E207</f>
        <v>#VALUE!</v>
      </c>
      <c r="K207" s="42" t="e" vm="2">
        <f>[1]!genUniform($K$9,$K$10)</f>
        <v>#VALUE!</v>
      </c>
      <c r="L207" s="42" t="e" vm="1">
        <f t="shared" si="10"/>
        <v>#VALUE!</v>
      </c>
      <c r="M207" s="42" t="e" vm="1">
        <f>$C207+$D207*L207/$G207+(1-$D207)*$F207*$E207</f>
        <v>#VALUE!</v>
      </c>
      <c r="N207" s="42" t="e" vm="2">
        <f>[1]!genUniform($N$9,$N$10)</f>
        <v>#VALUE!</v>
      </c>
      <c r="O207" s="42" t="e" vm="1">
        <f t="shared" si="11"/>
        <v>#VALUE!</v>
      </c>
      <c r="P207" s="42" t="e" vm="1">
        <f>$C207+$D207*O207/$G207+(1-$D207)*$F207*$E207</f>
        <v>#VALUE!</v>
      </c>
    </row>
    <row r="208" spans="1:16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[1]!GenLognormal($E$9,$E$10)</f>
        <v>#VALUE!</v>
      </c>
      <c r="F208" s="42" t="e" vm="2">
        <f>[1]!GenLognormal($F$9,$F$10)</f>
        <v>#VALUE!</v>
      </c>
      <c r="G208" s="42" t="e" vm="2">
        <f>[1]!GenLognormal($G$9,$G$10)</f>
        <v>#VALUE!</v>
      </c>
      <c r="H208" s="42" t="e" vm="2">
        <f>[1]!genUniform($H$9,$H$10)</f>
        <v>#VALUE!</v>
      </c>
      <c r="I208" s="42" t="e" vm="1">
        <f t="shared" si="9"/>
        <v>#VALUE!</v>
      </c>
      <c r="J208" s="42" t="e" vm="1">
        <f>$C208+$D208*I208/$G208+(1-$D208)*$F208*$E208</f>
        <v>#VALUE!</v>
      </c>
      <c r="K208" s="42" t="e" vm="2">
        <f>[1]!genUniform($K$9,$K$10)</f>
        <v>#VALUE!</v>
      </c>
      <c r="L208" s="42" t="e" vm="1">
        <f t="shared" si="10"/>
        <v>#VALUE!</v>
      </c>
      <c r="M208" s="42" t="e" vm="1">
        <f>$C208+$D208*L208/$G208+(1-$D208)*$F208*$E208</f>
        <v>#VALUE!</v>
      </c>
      <c r="N208" s="42" t="e" vm="2">
        <f>[1]!genUniform($N$9,$N$10)</f>
        <v>#VALUE!</v>
      </c>
      <c r="O208" s="42" t="e" vm="1">
        <f t="shared" si="11"/>
        <v>#VALUE!</v>
      </c>
      <c r="P208" s="42" t="e" vm="1">
        <f>$C208+$D208*O208/$G208+(1-$D208)*$F208*$E208</f>
        <v>#VALUE!</v>
      </c>
    </row>
    <row r="209" spans="1:16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[1]!GenLognormal($E$9,$E$10)</f>
        <v>#VALUE!</v>
      </c>
      <c r="F209" s="42" t="e" vm="2">
        <f>[1]!GenLognormal($F$9,$F$10)</f>
        <v>#VALUE!</v>
      </c>
      <c r="G209" s="42" t="e" vm="2">
        <f>[1]!GenLognormal($G$9,$G$10)</f>
        <v>#VALUE!</v>
      </c>
      <c r="H209" s="42" t="e" vm="2">
        <f>[1]!genUniform($H$9,$H$10)</f>
        <v>#VALUE!</v>
      </c>
      <c r="I209" s="42" t="e" vm="1">
        <f t="shared" si="9"/>
        <v>#VALUE!</v>
      </c>
      <c r="J209" s="42" t="e" vm="1">
        <f>$C209+$D209*I209/$G209+(1-$D209)*$F209*$E209</f>
        <v>#VALUE!</v>
      </c>
      <c r="K209" s="42" t="e" vm="2">
        <f>[1]!genUniform($K$9,$K$10)</f>
        <v>#VALUE!</v>
      </c>
      <c r="L209" s="42" t="e" vm="1">
        <f t="shared" si="10"/>
        <v>#VALUE!</v>
      </c>
      <c r="M209" s="42" t="e" vm="1">
        <f>$C209+$D209*L209/$G209+(1-$D209)*$F209*$E209</f>
        <v>#VALUE!</v>
      </c>
      <c r="N209" s="42" t="e" vm="2">
        <f>[1]!genUniform($N$9,$N$10)</f>
        <v>#VALUE!</v>
      </c>
      <c r="O209" s="42" t="e" vm="1">
        <f t="shared" si="11"/>
        <v>#VALUE!</v>
      </c>
      <c r="P209" s="42" t="e" vm="1">
        <f>$C209+$D209*O209/$G209+(1-$D209)*$F209*$E209</f>
        <v>#VALUE!</v>
      </c>
    </row>
    <row r="210" spans="1:16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[1]!GenLognormal($E$9,$E$10)</f>
        <v>#VALUE!</v>
      </c>
      <c r="F210" s="42" t="e" vm="2">
        <f>[1]!GenLognormal($F$9,$F$10)</f>
        <v>#VALUE!</v>
      </c>
      <c r="G210" s="42" t="e" vm="2">
        <f>[1]!GenLognormal($G$9,$G$10)</f>
        <v>#VALUE!</v>
      </c>
      <c r="H210" s="42" t="e" vm="2">
        <f>[1]!genUniform($H$9,$H$10)</f>
        <v>#VALUE!</v>
      </c>
      <c r="I210" s="42" t="e" vm="1">
        <f t="shared" si="9"/>
        <v>#VALUE!</v>
      </c>
      <c r="J210" s="42" t="e" vm="1">
        <f>$C210+$D210*I210/$G210+(1-$D210)*$F210*$E210</f>
        <v>#VALUE!</v>
      </c>
      <c r="K210" s="42" t="e" vm="2">
        <f>[1]!genUniform($K$9,$K$10)</f>
        <v>#VALUE!</v>
      </c>
      <c r="L210" s="42" t="e" vm="1">
        <f t="shared" si="10"/>
        <v>#VALUE!</v>
      </c>
      <c r="M210" s="42" t="e" vm="1">
        <f>$C210+$D210*L210/$G210+(1-$D210)*$F210*$E210</f>
        <v>#VALUE!</v>
      </c>
      <c r="N210" s="42" t="e" vm="2">
        <f>[1]!genUniform($N$9,$N$10)</f>
        <v>#VALUE!</v>
      </c>
      <c r="O210" s="42" t="e" vm="1">
        <f t="shared" si="11"/>
        <v>#VALUE!</v>
      </c>
      <c r="P210" s="42" t="e" vm="1">
        <f>$C210+$D210*O210/$G210+(1-$D210)*$F210*$E210</f>
        <v>#VALUE!</v>
      </c>
    </row>
    <row r="211" spans="1:16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[1]!GenLognormal($E$9,$E$10)</f>
        <v>#VALUE!</v>
      </c>
      <c r="F211" s="42" t="e" vm="2">
        <f>[1]!GenLognormal($F$9,$F$10)</f>
        <v>#VALUE!</v>
      </c>
      <c r="G211" s="42" t="e" vm="2">
        <f>[1]!GenLognormal($G$9,$G$10)</f>
        <v>#VALUE!</v>
      </c>
      <c r="H211" s="42" t="e" vm="2">
        <f>[1]!genUniform($H$9,$H$10)</f>
        <v>#VALUE!</v>
      </c>
      <c r="I211" s="42" t="e" vm="1">
        <f t="shared" si="9"/>
        <v>#VALUE!</v>
      </c>
      <c r="J211" s="42" t="e" vm="1">
        <f>$C211+$D211*I211/$G211+(1-$D211)*$F211*$E211</f>
        <v>#VALUE!</v>
      </c>
      <c r="K211" s="42" t="e" vm="2">
        <f>[1]!genUniform($K$9,$K$10)</f>
        <v>#VALUE!</v>
      </c>
      <c r="L211" s="42" t="e" vm="1">
        <f t="shared" si="10"/>
        <v>#VALUE!</v>
      </c>
      <c r="M211" s="42" t="e" vm="1">
        <f>$C211+$D211*L211/$G211+(1-$D211)*$F211*$E211</f>
        <v>#VALUE!</v>
      </c>
      <c r="N211" s="42" t="e" vm="2">
        <f>[1]!genUniform($N$9,$N$10)</f>
        <v>#VALUE!</v>
      </c>
      <c r="O211" s="42" t="e" vm="1">
        <f t="shared" si="11"/>
        <v>#VALUE!</v>
      </c>
      <c r="P211" s="42" t="e" vm="1">
        <f>$C211+$D211*O211/$G211+(1-$D211)*$F211*$E211</f>
        <v>#VALUE!</v>
      </c>
    </row>
    <row r="212" spans="1:16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[1]!GenLognormal($E$9,$E$10)</f>
        <v>#VALUE!</v>
      </c>
      <c r="F212" s="42" t="e" vm="2">
        <f>[1]!GenLognormal($F$9,$F$10)</f>
        <v>#VALUE!</v>
      </c>
      <c r="G212" s="42" t="e" vm="2">
        <f>[1]!GenLognormal($G$9,$G$10)</f>
        <v>#VALUE!</v>
      </c>
      <c r="H212" s="42" t="e" vm="2">
        <f>[1]!genUniform($H$9,$H$10)</f>
        <v>#VALUE!</v>
      </c>
      <c r="I212" s="42" t="e" vm="1">
        <f t="shared" si="9"/>
        <v>#VALUE!</v>
      </c>
      <c r="J212" s="42" t="e" vm="1">
        <f>$C212+$D212*I212/$G212+(1-$D212)*$F212*$E212</f>
        <v>#VALUE!</v>
      </c>
      <c r="K212" s="42" t="e" vm="2">
        <f>[1]!genUniform($K$9,$K$10)</f>
        <v>#VALUE!</v>
      </c>
      <c r="L212" s="42" t="e" vm="1">
        <f t="shared" si="10"/>
        <v>#VALUE!</v>
      </c>
      <c r="M212" s="42" t="e" vm="1">
        <f>$C212+$D212*L212/$G212+(1-$D212)*$F212*$E212</f>
        <v>#VALUE!</v>
      </c>
      <c r="N212" s="42" t="e" vm="2">
        <f>[1]!genUniform($N$9,$N$10)</f>
        <v>#VALUE!</v>
      </c>
      <c r="O212" s="42" t="e" vm="1">
        <f t="shared" si="11"/>
        <v>#VALUE!</v>
      </c>
      <c r="P212" s="42" t="e" vm="1">
        <f>$C212+$D212*O212/$G212+(1-$D212)*$F212*$E212</f>
        <v>#VALUE!</v>
      </c>
    </row>
    <row r="213" spans="1:16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[1]!GenLognormal($E$9,$E$10)</f>
        <v>#VALUE!</v>
      </c>
      <c r="F213" s="42" t="e" vm="2">
        <f>[1]!GenLognormal($F$9,$F$10)</f>
        <v>#VALUE!</v>
      </c>
      <c r="G213" s="42" t="e" vm="2">
        <f>[1]!GenLognormal($G$9,$G$10)</f>
        <v>#VALUE!</v>
      </c>
      <c r="H213" s="42" t="e" vm="2">
        <f>[1]!genUniform($H$9,$H$10)</f>
        <v>#VALUE!</v>
      </c>
      <c r="I213" s="42" t="e" vm="1">
        <f t="shared" si="9"/>
        <v>#VALUE!</v>
      </c>
      <c r="J213" s="42" t="e" vm="1">
        <f>$C213+$D213*I213/$G213+(1-$D213)*$F213*$E213</f>
        <v>#VALUE!</v>
      </c>
      <c r="K213" s="42" t="e" vm="2">
        <f>[1]!genUniform($K$9,$K$10)</f>
        <v>#VALUE!</v>
      </c>
      <c r="L213" s="42" t="e" vm="1">
        <f t="shared" si="10"/>
        <v>#VALUE!</v>
      </c>
      <c r="M213" s="42" t="e" vm="1">
        <f>$C213+$D213*L213/$G213+(1-$D213)*$F213*$E213</f>
        <v>#VALUE!</v>
      </c>
      <c r="N213" s="42" t="e" vm="2">
        <f>[1]!genUniform($N$9,$N$10)</f>
        <v>#VALUE!</v>
      </c>
      <c r="O213" s="42" t="e" vm="1">
        <f t="shared" si="11"/>
        <v>#VALUE!</v>
      </c>
      <c r="P213" s="42" t="e" vm="1">
        <f>$C213+$D213*O213/$G213+(1-$D213)*$F213*$E213</f>
        <v>#VALUE!</v>
      </c>
    </row>
    <row r="214" spans="1:16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[1]!GenLognormal($E$9,$E$10)</f>
        <v>#VALUE!</v>
      </c>
      <c r="F214" s="42" t="e" vm="2">
        <f>[1]!GenLognormal($F$9,$F$10)</f>
        <v>#VALUE!</v>
      </c>
      <c r="G214" s="42" t="e" vm="2">
        <f>[1]!GenLognormal($G$9,$G$10)</f>
        <v>#VALUE!</v>
      </c>
      <c r="H214" s="42" t="e" vm="2">
        <f>[1]!genUniform($H$9,$H$10)</f>
        <v>#VALUE!</v>
      </c>
      <c r="I214" s="42" t="e" vm="1">
        <f t="shared" si="9"/>
        <v>#VALUE!</v>
      </c>
      <c r="J214" s="42" t="e" vm="1">
        <f>$C214+$D214*I214/$G214+(1-$D214)*$F214*$E214</f>
        <v>#VALUE!</v>
      </c>
      <c r="K214" s="42" t="e" vm="2">
        <f>[1]!genUniform($K$9,$K$10)</f>
        <v>#VALUE!</v>
      </c>
      <c r="L214" s="42" t="e" vm="1">
        <f t="shared" si="10"/>
        <v>#VALUE!</v>
      </c>
      <c r="M214" s="42" t="e" vm="1">
        <f>$C214+$D214*L214/$G214+(1-$D214)*$F214*$E214</f>
        <v>#VALUE!</v>
      </c>
      <c r="N214" s="42" t="e" vm="2">
        <f>[1]!genUniform($N$9,$N$10)</f>
        <v>#VALUE!</v>
      </c>
      <c r="O214" s="42" t="e" vm="1">
        <f t="shared" si="11"/>
        <v>#VALUE!</v>
      </c>
      <c r="P214" s="42" t="e" vm="1">
        <f>$C214+$D214*O214/$G214+(1-$D214)*$F214*$E214</f>
        <v>#VALUE!</v>
      </c>
    </row>
    <row r="215" spans="1:16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[1]!GenLognormal($E$9,$E$10)</f>
        <v>#VALUE!</v>
      </c>
      <c r="F215" s="42" t="e" vm="2">
        <f>[1]!GenLognormal($F$9,$F$10)</f>
        <v>#VALUE!</v>
      </c>
      <c r="G215" s="42" t="e" vm="2">
        <f>[1]!GenLognormal($G$9,$G$10)</f>
        <v>#VALUE!</v>
      </c>
      <c r="H215" s="42" t="e" vm="2">
        <f>[1]!genUniform($H$9,$H$10)</f>
        <v>#VALUE!</v>
      </c>
      <c r="I215" s="42" t="e" vm="1">
        <f t="shared" si="9"/>
        <v>#VALUE!</v>
      </c>
      <c r="J215" s="42" t="e" vm="1">
        <f>$C215+$D215*I215/$G215+(1-$D215)*$F215*$E215</f>
        <v>#VALUE!</v>
      </c>
      <c r="K215" s="42" t="e" vm="2">
        <f>[1]!genUniform($K$9,$K$10)</f>
        <v>#VALUE!</v>
      </c>
      <c r="L215" s="42" t="e" vm="1">
        <f t="shared" si="10"/>
        <v>#VALUE!</v>
      </c>
      <c r="M215" s="42" t="e" vm="1">
        <f>$C215+$D215*L215/$G215+(1-$D215)*$F215*$E215</f>
        <v>#VALUE!</v>
      </c>
      <c r="N215" s="42" t="e" vm="2">
        <f>[1]!genUniform($N$9,$N$10)</f>
        <v>#VALUE!</v>
      </c>
      <c r="O215" s="42" t="e" vm="1">
        <f t="shared" si="11"/>
        <v>#VALUE!</v>
      </c>
      <c r="P215" s="42" t="e" vm="1">
        <f>$C215+$D215*O215/$G215+(1-$D215)*$F215*$E215</f>
        <v>#VALUE!</v>
      </c>
    </row>
    <row r="216" spans="1:16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[1]!GenLognormal($E$9,$E$10)</f>
        <v>#VALUE!</v>
      </c>
      <c r="F216" s="42" t="e" vm="2">
        <f>[1]!GenLognormal($F$9,$F$10)</f>
        <v>#VALUE!</v>
      </c>
      <c r="G216" s="42" t="e" vm="2">
        <f>[1]!GenLognormal($G$9,$G$10)</f>
        <v>#VALUE!</v>
      </c>
      <c r="H216" s="42" t="e" vm="2">
        <f>[1]!genUniform($H$9,$H$10)</f>
        <v>#VALUE!</v>
      </c>
      <c r="I216" s="42" t="e" vm="1">
        <f t="shared" si="9"/>
        <v>#VALUE!</v>
      </c>
      <c r="J216" s="42" t="e" vm="1">
        <f>$C216+$D216*I216/$G216+(1-$D216)*$F216*$E216</f>
        <v>#VALUE!</v>
      </c>
      <c r="K216" s="42" t="e" vm="2">
        <f>[1]!genUniform($K$9,$K$10)</f>
        <v>#VALUE!</v>
      </c>
      <c r="L216" s="42" t="e" vm="1">
        <f t="shared" si="10"/>
        <v>#VALUE!</v>
      </c>
      <c r="M216" s="42" t="e" vm="1">
        <f>$C216+$D216*L216/$G216+(1-$D216)*$F216*$E216</f>
        <v>#VALUE!</v>
      </c>
      <c r="N216" s="42" t="e" vm="2">
        <f>[1]!genUniform($N$9,$N$10)</f>
        <v>#VALUE!</v>
      </c>
      <c r="O216" s="42" t="e" vm="1">
        <f t="shared" si="11"/>
        <v>#VALUE!</v>
      </c>
      <c r="P216" s="42" t="e" vm="1">
        <f>$C216+$D216*O216/$G216+(1-$D216)*$F216*$E216</f>
        <v>#VALUE!</v>
      </c>
    </row>
    <row r="217" spans="1:16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[1]!GenLognormal($E$9,$E$10)</f>
        <v>#VALUE!</v>
      </c>
      <c r="F217" s="42" t="e" vm="2">
        <f>[1]!GenLognormal($F$9,$F$10)</f>
        <v>#VALUE!</v>
      </c>
      <c r="G217" s="42" t="e" vm="2">
        <f>[1]!GenLognormal($G$9,$G$10)</f>
        <v>#VALUE!</v>
      </c>
      <c r="H217" s="42" t="e" vm="2">
        <f>[1]!genUniform($H$9,$H$10)</f>
        <v>#VALUE!</v>
      </c>
      <c r="I217" s="42" t="e" vm="1">
        <f t="shared" si="9"/>
        <v>#VALUE!</v>
      </c>
      <c r="J217" s="42" t="e" vm="1">
        <f>$C217+$D217*I217/$G217+(1-$D217)*$F217*$E217</f>
        <v>#VALUE!</v>
      </c>
      <c r="K217" s="42" t="e" vm="2">
        <f>[1]!genUniform($K$9,$K$10)</f>
        <v>#VALUE!</v>
      </c>
      <c r="L217" s="42" t="e" vm="1">
        <f t="shared" si="10"/>
        <v>#VALUE!</v>
      </c>
      <c r="M217" s="42" t="e" vm="1">
        <f>$C217+$D217*L217/$G217+(1-$D217)*$F217*$E217</f>
        <v>#VALUE!</v>
      </c>
      <c r="N217" s="42" t="e" vm="2">
        <f>[1]!genUniform($N$9,$N$10)</f>
        <v>#VALUE!</v>
      </c>
      <c r="O217" s="42" t="e" vm="1">
        <f t="shared" si="11"/>
        <v>#VALUE!</v>
      </c>
      <c r="P217" s="42" t="e" vm="1">
        <f>$C217+$D217*O217/$G217+(1-$D217)*$F217*$E217</f>
        <v>#VALUE!</v>
      </c>
    </row>
    <row r="218" spans="1:16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[1]!GenLognormal($E$9,$E$10)</f>
        <v>#VALUE!</v>
      </c>
      <c r="F218" s="42" t="e" vm="2">
        <f>[1]!GenLognormal($F$9,$F$10)</f>
        <v>#VALUE!</v>
      </c>
      <c r="G218" s="42" t="e" vm="2">
        <f>[1]!GenLognormal($G$9,$G$10)</f>
        <v>#VALUE!</v>
      </c>
      <c r="H218" s="42" t="e" vm="2">
        <f>[1]!genUniform($H$9,$H$10)</f>
        <v>#VALUE!</v>
      </c>
      <c r="I218" s="42" t="e" vm="1">
        <f t="shared" si="9"/>
        <v>#VALUE!</v>
      </c>
      <c r="J218" s="42" t="e" vm="1">
        <f>$C218+$D218*I218/$G218+(1-$D218)*$F218*$E218</f>
        <v>#VALUE!</v>
      </c>
      <c r="K218" s="42" t="e" vm="2">
        <f>[1]!genUniform($K$9,$K$10)</f>
        <v>#VALUE!</v>
      </c>
      <c r="L218" s="42" t="e" vm="1">
        <f t="shared" si="10"/>
        <v>#VALUE!</v>
      </c>
      <c r="M218" s="42" t="e" vm="1">
        <f>$C218+$D218*L218/$G218+(1-$D218)*$F218*$E218</f>
        <v>#VALUE!</v>
      </c>
      <c r="N218" s="42" t="e" vm="2">
        <f>[1]!genUniform($N$9,$N$10)</f>
        <v>#VALUE!</v>
      </c>
      <c r="O218" s="42" t="e" vm="1">
        <f t="shared" si="11"/>
        <v>#VALUE!</v>
      </c>
      <c r="P218" s="42" t="e" vm="1">
        <f>$C218+$D218*O218/$G218+(1-$D218)*$F218*$E218</f>
        <v>#VALUE!</v>
      </c>
    </row>
    <row r="219" spans="1:16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[1]!GenLognormal($E$9,$E$10)</f>
        <v>#VALUE!</v>
      </c>
      <c r="F219" s="42" t="e" vm="2">
        <f>[1]!GenLognormal($F$9,$F$10)</f>
        <v>#VALUE!</v>
      </c>
      <c r="G219" s="42" t="e" vm="2">
        <f>[1]!GenLognormal($G$9,$G$10)</f>
        <v>#VALUE!</v>
      </c>
      <c r="H219" s="42" t="e" vm="2">
        <f>[1]!genUniform($H$9,$H$10)</f>
        <v>#VALUE!</v>
      </c>
      <c r="I219" s="42" t="e" vm="1">
        <f t="shared" si="9"/>
        <v>#VALUE!</v>
      </c>
      <c r="J219" s="42" t="e" vm="1">
        <f>$C219+$D219*I219/$G219+(1-$D219)*$F219*$E219</f>
        <v>#VALUE!</v>
      </c>
      <c r="K219" s="42" t="e" vm="2">
        <f>[1]!genUniform($K$9,$K$10)</f>
        <v>#VALUE!</v>
      </c>
      <c r="L219" s="42" t="e" vm="1">
        <f t="shared" si="10"/>
        <v>#VALUE!</v>
      </c>
      <c r="M219" s="42" t="e" vm="1">
        <f>$C219+$D219*L219/$G219+(1-$D219)*$F219*$E219</f>
        <v>#VALUE!</v>
      </c>
      <c r="N219" s="42" t="e" vm="2">
        <f>[1]!genUniform($N$9,$N$10)</f>
        <v>#VALUE!</v>
      </c>
      <c r="O219" s="42" t="e" vm="1">
        <f t="shared" si="11"/>
        <v>#VALUE!</v>
      </c>
      <c r="P219" s="42" t="e" vm="1">
        <f>$C219+$D219*O219/$G219+(1-$D219)*$F219*$E219</f>
        <v>#VALUE!</v>
      </c>
    </row>
    <row r="220" spans="1:16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[1]!GenLognormal($E$9,$E$10)</f>
        <v>#VALUE!</v>
      </c>
      <c r="F220" s="42" t="e" vm="2">
        <f>[1]!GenLognormal($F$9,$F$10)</f>
        <v>#VALUE!</v>
      </c>
      <c r="G220" s="42" t="e" vm="2">
        <f>[1]!GenLognormal($G$9,$G$10)</f>
        <v>#VALUE!</v>
      </c>
      <c r="H220" s="42" t="e" vm="2">
        <f>[1]!genUniform($H$9,$H$10)</f>
        <v>#VALUE!</v>
      </c>
      <c r="I220" s="42" t="e" vm="1">
        <f t="shared" si="9"/>
        <v>#VALUE!</v>
      </c>
      <c r="J220" s="42" t="e" vm="1">
        <f>$C220+$D220*I220/$G220+(1-$D220)*$F220*$E220</f>
        <v>#VALUE!</v>
      </c>
      <c r="K220" s="42" t="e" vm="2">
        <f>[1]!genUniform($K$9,$K$10)</f>
        <v>#VALUE!</v>
      </c>
      <c r="L220" s="42" t="e" vm="1">
        <f t="shared" si="10"/>
        <v>#VALUE!</v>
      </c>
      <c r="M220" s="42" t="e" vm="1">
        <f>$C220+$D220*L220/$G220+(1-$D220)*$F220*$E220</f>
        <v>#VALUE!</v>
      </c>
      <c r="N220" s="42" t="e" vm="2">
        <f>[1]!genUniform($N$9,$N$10)</f>
        <v>#VALUE!</v>
      </c>
      <c r="O220" s="42" t="e" vm="1">
        <f t="shared" si="11"/>
        <v>#VALUE!</v>
      </c>
      <c r="P220" s="42" t="e" vm="1">
        <f>$C220+$D220*O220/$G220+(1-$D220)*$F220*$E220</f>
        <v>#VALUE!</v>
      </c>
    </row>
    <row r="221" spans="1:16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[1]!GenLognormal($E$9,$E$10)</f>
        <v>#VALUE!</v>
      </c>
      <c r="F221" s="42" t="e" vm="2">
        <f>[1]!GenLognormal($F$9,$F$10)</f>
        <v>#VALUE!</v>
      </c>
      <c r="G221" s="42" t="e" vm="2">
        <f>[1]!GenLognormal($G$9,$G$10)</f>
        <v>#VALUE!</v>
      </c>
      <c r="H221" s="42" t="e" vm="2">
        <f>[1]!genUniform($H$9,$H$10)</f>
        <v>#VALUE!</v>
      </c>
      <c r="I221" s="42" t="e" vm="1">
        <f t="shared" si="9"/>
        <v>#VALUE!</v>
      </c>
      <c r="J221" s="42" t="e" vm="1">
        <f>$C221+$D221*I221/$G221+(1-$D221)*$F221*$E221</f>
        <v>#VALUE!</v>
      </c>
      <c r="K221" s="42" t="e" vm="2">
        <f>[1]!genUniform($K$9,$K$10)</f>
        <v>#VALUE!</v>
      </c>
      <c r="L221" s="42" t="e" vm="1">
        <f t="shared" si="10"/>
        <v>#VALUE!</v>
      </c>
      <c r="M221" s="42" t="e" vm="1">
        <f>$C221+$D221*L221/$G221+(1-$D221)*$F221*$E221</f>
        <v>#VALUE!</v>
      </c>
      <c r="N221" s="42" t="e" vm="2">
        <f>[1]!genUniform($N$9,$N$10)</f>
        <v>#VALUE!</v>
      </c>
      <c r="O221" s="42" t="e" vm="1">
        <f t="shared" si="11"/>
        <v>#VALUE!</v>
      </c>
      <c r="P221" s="42" t="e" vm="1">
        <f>$C221+$D221*O221/$G221+(1-$D221)*$F221*$E221</f>
        <v>#VALUE!</v>
      </c>
    </row>
    <row r="222" spans="1:16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[1]!GenLognormal($E$9,$E$10)</f>
        <v>#VALUE!</v>
      </c>
      <c r="F222" s="42" t="e" vm="2">
        <f>[1]!GenLognormal($F$9,$F$10)</f>
        <v>#VALUE!</v>
      </c>
      <c r="G222" s="42" t="e" vm="2">
        <f>[1]!GenLognormal($G$9,$G$10)</f>
        <v>#VALUE!</v>
      </c>
      <c r="H222" s="42" t="e" vm="2">
        <f>[1]!genUniform($H$9,$H$10)</f>
        <v>#VALUE!</v>
      </c>
      <c r="I222" s="42" t="e" vm="1">
        <f t="shared" si="9"/>
        <v>#VALUE!</v>
      </c>
      <c r="J222" s="42" t="e" vm="1">
        <f>$C222+$D222*I222/$G222+(1-$D222)*$F222*$E222</f>
        <v>#VALUE!</v>
      </c>
      <c r="K222" s="42" t="e" vm="2">
        <f>[1]!genUniform($K$9,$K$10)</f>
        <v>#VALUE!</v>
      </c>
      <c r="L222" s="42" t="e" vm="1">
        <f t="shared" si="10"/>
        <v>#VALUE!</v>
      </c>
      <c r="M222" s="42" t="e" vm="1">
        <f>$C222+$D222*L222/$G222+(1-$D222)*$F222*$E222</f>
        <v>#VALUE!</v>
      </c>
      <c r="N222" s="42" t="e" vm="2">
        <f>[1]!genUniform($N$9,$N$10)</f>
        <v>#VALUE!</v>
      </c>
      <c r="O222" s="42" t="e" vm="1">
        <f t="shared" si="11"/>
        <v>#VALUE!</v>
      </c>
      <c r="P222" s="42" t="e" vm="1">
        <f>$C222+$D222*O222/$G222+(1-$D222)*$F222*$E222</f>
        <v>#VALUE!</v>
      </c>
    </row>
    <row r="223" spans="1:16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[1]!GenLognormal($E$9,$E$10)</f>
        <v>#VALUE!</v>
      </c>
      <c r="F223" s="42" t="e" vm="2">
        <f>[1]!GenLognormal($F$9,$F$10)</f>
        <v>#VALUE!</v>
      </c>
      <c r="G223" s="42" t="e" vm="2">
        <f>[1]!GenLognormal($G$9,$G$10)</f>
        <v>#VALUE!</v>
      </c>
      <c r="H223" s="42" t="e" vm="2">
        <f>[1]!genUniform($H$9,$H$10)</f>
        <v>#VALUE!</v>
      </c>
      <c r="I223" s="42" t="e" vm="1">
        <f t="shared" si="9"/>
        <v>#VALUE!</v>
      </c>
      <c r="J223" s="42" t="e" vm="1">
        <f>$C223+$D223*I223/$G223+(1-$D223)*$F223*$E223</f>
        <v>#VALUE!</v>
      </c>
      <c r="K223" s="42" t="e" vm="2">
        <f>[1]!genUniform($K$9,$K$10)</f>
        <v>#VALUE!</v>
      </c>
      <c r="L223" s="42" t="e" vm="1">
        <f t="shared" si="10"/>
        <v>#VALUE!</v>
      </c>
      <c r="M223" s="42" t="e" vm="1">
        <f>$C223+$D223*L223/$G223+(1-$D223)*$F223*$E223</f>
        <v>#VALUE!</v>
      </c>
      <c r="N223" s="42" t="e" vm="2">
        <f>[1]!genUniform($N$9,$N$10)</f>
        <v>#VALUE!</v>
      </c>
      <c r="O223" s="42" t="e" vm="1">
        <f t="shared" si="11"/>
        <v>#VALUE!</v>
      </c>
      <c r="P223" s="42" t="e" vm="1">
        <f>$C223+$D223*O223/$G223+(1-$D223)*$F223*$E223</f>
        <v>#VALUE!</v>
      </c>
    </row>
    <row r="224" spans="1:16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[1]!GenLognormal($E$9,$E$10)</f>
        <v>#VALUE!</v>
      </c>
      <c r="F224" s="42" t="e" vm="2">
        <f>[1]!GenLognormal($F$9,$F$10)</f>
        <v>#VALUE!</v>
      </c>
      <c r="G224" s="42" t="e" vm="2">
        <f>[1]!GenLognormal($G$9,$G$10)</f>
        <v>#VALUE!</v>
      </c>
      <c r="H224" s="42" t="e" vm="2">
        <f>[1]!genUniform($H$9,$H$10)</f>
        <v>#VALUE!</v>
      </c>
      <c r="I224" s="42" t="e" vm="1">
        <f t="shared" si="9"/>
        <v>#VALUE!</v>
      </c>
      <c r="J224" s="42" t="e" vm="1">
        <f>$C224+$D224*I224/$G224+(1-$D224)*$F224*$E224</f>
        <v>#VALUE!</v>
      </c>
      <c r="K224" s="42" t="e" vm="2">
        <f>[1]!genUniform($K$9,$K$10)</f>
        <v>#VALUE!</v>
      </c>
      <c r="L224" s="42" t="e" vm="1">
        <f t="shared" si="10"/>
        <v>#VALUE!</v>
      </c>
      <c r="M224" s="42" t="e" vm="1">
        <f>$C224+$D224*L224/$G224+(1-$D224)*$F224*$E224</f>
        <v>#VALUE!</v>
      </c>
      <c r="N224" s="42" t="e" vm="2">
        <f>[1]!genUniform($N$9,$N$10)</f>
        <v>#VALUE!</v>
      </c>
      <c r="O224" s="42" t="e" vm="1">
        <f t="shared" si="11"/>
        <v>#VALUE!</v>
      </c>
      <c r="P224" s="42" t="e" vm="1">
        <f>$C224+$D224*O224/$G224+(1-$D224)*$F224*$E224</f>
        <v>#VALUE!</v>
      </c>
    </row>
    <row r="225" spans="1:16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[1]!GenLognormal($E$9,$E$10)</f>
        <v>#VALUE!</v>
      </c>
      <c r="F225" s="42" t="e" vm="2">
        <f>[1]!GenLognormal($F$9,$F$10)</f>
        <v>#VALUE!</v>
      </c>
      <c r="G225" s="42" t="e" vm="2">
        <f>[1]!GenLognormal($G$9,$G$10)</f>
        <v>#VALUE!</v>
      </c>
      <c r="H225" s="42" t="e" vm="2">
        <f>[1]!genUniform($H$9,$H$10)</f>
        <v>#VALUE!</v>
      </c>
      <c r="I225" s="42" t="e" vm="1">
        <f t="shared" si="9"/>
        <v>#VALUE!</v>
      </c>
      <c r="J225" s="42" t="e" vm="1">
        <f>$C225+$D225*I225/$G225+(1-$D225)*$F225*$E225</f>
        <v>#VALUE!</v>
      </c>
      <c r="K225" s="42" t="e" vm="2">
        <f>[1]!genUniform($K$9,$K$10)</f>
        <v>#VALUE!</v>
      </c>
      <c r="L225" s="42" t="e" vm="1">
        <f t="shared" si="10"/>
        <v>#VALUE!</v>
      </c>
      <c r="M225" s="42" t="e" vm="1">
        <f>$C225+$D225*L225/$G225+(1-$D225)*$F225*$E225</f>
        <v>#VALUE!</v>
      </c>
      <c r="N225" s="42" t="e" vm="2">
        <f>[1]!genUniform($N$9,$N$10)</f>
        <v>#VALUE!</v>
      </c>
      <c r="O225" s="42" t="e" vm="1">
        <f t="shared" si="11"/>
        <v>#VALUE!</v>
      </c>
      <c r="P225" s="42" t="e" vm="1">
        <f>$C225+$D225*O225/$G225+(1-$D225)*$F225*$E225</f>
        <v>#VALUE!</v>
      </c>
    </row>
    <row r="226" spans="1:16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[1]!GenLognormal($E$9,$E$10)</f>
        <v>#VALUE!</v>
      </c>
      <c r="F226" s="42" t="e" vm="2">
        <f>[1]!GenLognormal($F$9,$F$10)</f>
        <v>#VALUE!</v>
      </c>
      <c r="G226" s="42" t="e" vm="2">
        <f>[1]!GenLognormal($G$9,$G$10)</f>
        <v>#VALUE!</v>
      </c>
      <c r="H226" s="42" t="e" vm="2">
        <f>[1]!genUniform($H$9,$H$10)</f>
        <v>#VALUE!</v>
      </c>
      <c r="I226" s="42" t="e" vm="1">
        <f t="shared" si="9"/>
        <v>#VALUE!</v>
      </c>
      <c r="J226" s="42" t="e" vm="1">
        <f>$C226+$D226*I226/$G226+(1-$D226)*$F226*$E226</f>
        <v>#VALUE!</v>
      </c>
      <c r="K226" s="42" t="e" vm="2">
        <f>[1]!genUniform($K$9,$K$10)</f>
        <v>#VALUE!</v>
      </c>
      <c r="L226" s="42" t="e" vm="1">
        <f t="shared" si="10"/>
        <v>#VALUE!</v>
      </c>
      <c r="M226" s="42" t="e" vm="1">
        <f>$C226+$D226*L226/$G226+(1-$D226)*$F226*$E226</f>
        <v>#VALUE!</v>
      </c>
      <c r="N226" s="42" t="e" vm="2">
        <f>[1]!genUniform($N$9,$N$10)</f>
        <v>#VALUE!</v>
      </c>
      <c r="O226" s="42" t="e" vm="1">
        <f t="shared" si="11"/>
        <v>#VALUE!</v>
      </c>
      <c r="P226" s="42" t="e" vm="1">
        <f>$C226+$D226*O226/$G226+(1-$D226)*$F226*$E226</f>
        <v>#VALUE!</v>
      </c>
    </row>
    <row r="227" spans="1:16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[1]!GenLognormal($E$9,$E$10)</f>
        <v>#VALUE!</v>
      </c>
      <c r="F227" s="42" t="e" vm="2">
        <f>[1]!GenLognormal($F$9,$F$10)</f>
        <v>#VALUE!</v>
      </c>
      <c r="G227" s="42" t="e" vm="2">
        <f>[1]!GenLognormal($G$9,$G$10)</f>
        <v>#VALUE!</v>
      </c>
      <c r="H227" s="42" t="e" vm="2">
        <f>[1]!genUniform($H$9,$H$10)</f>
        <v>#VALUE!</v>
      </c>
      <c r="I227" s="42" t="e" vm="1">
        <f t="shared" si="9"/>
        <v>#VALUE!</v>
      </c>
      <c r="J227" s="42" t="e" vm="1">
        <f>$C227+$D227*I227/$G227+(1-$D227)*$F227*$E227</f>
        <v>#VALUE!</v>
      </c>
      <c r="K227" s="42" t="e" vm="2">
        <f>[1]!genUniform($K$9,$K$10)</f>
        <v>#VALUE!</v>
      </c>
      <c r="L227" s="42" t="e" vm="1">
        <f t="shared" si="10"/>
        <v>#VALUE!</v>
      </c>
      <c r="M227" s="42" t="e" vm="1">
        <f>$C227+$D227*L227/$G227+(1-$D227)*$F227*$E227</f>
        <v>#VALUE!</v>
      </c>
      <c r="N227" s="42" t="e" vm="2">
        <f>[1]!genUniform($N$9,$N$10)</f>
        <v>#VALUE!</v>
      </c>
      <c r="O227" s="42" t="e" vm="1">
        <f t="shared" si="11"/>
        <v>#VALUE!</v>
      </c>
      <c r="P227" s="42" t="e" vm="1">
        <f>$C227+$D227*O227/$G227+(1-$D227)*$F227*$E227</f>
        <v>#VALUE!</v>
      </c>
    </row>
    <row r="228" spans="1:16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[1]!GenLognormal($E$9,$E$10)</f>
        <v>#VALUE!</v>
      </c>
      <c r="F228" s="42" t="e" vm="2">
        <f>[1]!GenLognormal($F$9,$F$10)</f>
        <v>#VALUE!</v>
      </c>
      <c r="G228" s="42" t="e" vm="2">
        <f>[1]!GenLognormal($G$9,$G$10)</f>
        <v>#VALUE!</v>
      </c>
      <c r="H228" s="42" t="e" vm="2">
        <f>[1]!genUniform($H$9,$H$10)</f>
        <v>#VALUE!</v>
      </c>
      <c r="I228" s="42" t="e" vm="1">
        <f t="shared" si="9"/>
        <v>#VALUE!</v>
      </c>
      <c r="J228" s="42" t="e" vm="1">
        <f>$C228+$D228*I228/$G228+(1-$D228)*$F228*$E228</f>
        <v>#VALUE!</v>
      </c>
      <c r="K228" s="42" t="e" vm="2">
        <f>[1]!genUniform($K$9,$K$10)</f>
        <v>#VALUE!</v>
      </c>
      <c r="L228" s="42" t="e" vm="1">
        <f t="shared" si="10"/>
        <v>#VALUE!</v>
      </c>
      <c r="M228" s="42" t="e" vm="1">
        <f>$C228+$D228*L228/$G228+(1-$D228)*$F228*$E228</f>
        <v>#VALUE!</v>
      </c>
      <c r="N228" s="42" t="e" vm="2">
        <f>[1]!genUniform($N$9,$N$10)</f>
        <v>#VALUE!</v>
      </c>
      <c r="O228" s="42" t="e" vm="1">
        <f t="shared" si="11"/>
        <v>#VALUE!</v>
      </c>
      <c r="P228" s="42" t="e" vm="1">
        <f>$C228+$D228*O228/$G228+(1-$D228)*$F228*$E228</f>
        <v>#VALUE!</v>
      </c>
    </row>
    <row r="229" spans="1:16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[1]!GenLognormal($E$9,$E$10)</f>
        <v>#VALUE!</v>
      </c>
      <c r="F229" s="42" t="e" vm="2">
        <f>[1]!GenLognormal($F$9,$F$10)</f>
        <v>#VALUE!</v>
      </c>
      <c r="G229" s="42" t="e" vm="2">
        <f>[1]!GenLognormal($G$9,$G$10)</f>
        <v>#VALUE!</v>
      </c>
      <c r="H229" s="42" t="e" vm="2">
        <f>[1]!genUniform($H$9,$H$10)</f>
        <v>#VALUE!</v>
      </c>
      <c r="I229" s="42" t="e" vm="1">
        <f t="shared" si="9"/>
        <v>#VALUE!</v>
      </c>
      <c r="J229" s="42" t="e" vm="1">
        <f>$C229+$D229*I229/$G229+(1-$D229)*$F229*$E229</f>
        <v>#VALUE!</v>
      </c>
      <c r="K229" s="42" t="e" vm="2">
        <f>[1]!genUniform($K$9,$K$10)</f>
        <v>#VALUE!</v>
      </c>
      <c r="L229" s="42" t="e" vm="1">
        <f t="shared" si="10"/>
        <v>#VALUE!</v>
      </c>
      <c r="M229" s="42" t="e" vm="1">
        <f>$C229+$D229*L229/$G229+(1-$D229)*$F229*$E229</f>
        <v>#VALUE!</v>
      </c>
      <c r="N229" s="42" t="e" vm="2">
        <f>[1]!genUniform($N$9,$N$10)</f>
        <v>#VALUE!</v>
      </c>
      <c r="O229" s="42" t="e" vm="1">
        <f t="shared" si="11"/>
        <v>#VALUE!</v>
      </c>
      <c r="P229" s="42" t="e" vm="1">
        <f>$C229+$D229*O229/$G229+(1-$D229)*$F229*$E229</f>
        <v>#VALUE!</v>
      </c>
    </row>
    <row r="230" spans="1:16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[1]!GenLognormal($E$9,$E$10)</f>
        <v>#VALUE!</v>
      </c>
      <c r="F230" s="42" t="e" vm="2">
        <f>[1]!GenLognormal($F$9,$F$10)</f>
        <v>#VALUE!</v>
      </c>
      <c r="G230" s="42" t="e" vm="2">
        <f>[1]!GenLognormal($G$9,$G$10)</f>
        <v>#VALUE!</v>
      </c>
      <c r="H230" s="42" t="e" vm="2">
        <f>[1]!genUniform($H$9,$H$10)</f>
        <v>#VALUE!</v>
      </c>
      <c r="I230" s="42" t="e" vm="1">
        <f t="shared" si="9"/>
        <v>#VALUE!</v>
      </c>
      <c r="J230" s="42" t="e" vm="1">
        <f>$C230+$D230*I230/$G230+(1-$D230)*$F230*$E230</f>
        <v>#VALUE!</v>
      </c>
      <c r="K230" s="42" t="e" vm="2">
        <f>[1]!genUniform($K$9,$K$10)</f>
        <v>#VALUE!</v>
      </c>
      <c r="L230" s="42" t="e" vm="1">
        <f t="shared" si="10"/>
        <v>#VALUE!</v>
      </c>
      <c r="M230" s="42" t="e" vm="1">
        <f>$C230+$D230*L230/$G230+(1-$D230)*$F230*$E230</f>
        <v>#VALUE!</v>
      </c>
      <c r="N230" s="42" t="e" vm="2">
        <f>[1]!genUniform($N$9,$N$10)</f>
        <v>#VALUE!</v>
      </c>
      <c r="O230" s="42" t="e" vm="1">
        <f t="shared" si="11"/>
        <v>#VALUE!</v>
      </c>
      <c r="P230" s="42" t="e" vm="1">
        <f>$C230+$D230*O230/$G230+(1-$D230)*$F230*$E230</f>
        <v>#VALUE!</v>
      </c>
    </row>
    <row r="231" spans="1:16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[1]!GenLognormal($E$9,$E$10)</f>
        <v>#VALUE!</v>
      </c>
      <c r="F231" s="42" t="e" vm="2">
        <f>[1]!GenLognormal($F$9,$F$10)</f>
        <v>#VALUE!</v>
      </c>
      <c r="G231" s="42" t="e" vm="2">
        <f>[1]!GenLognormal($G$9,$G$10)</f>
        <v>#VALUE!</v>
      </c>
      <c r="H231" s="42" t="e" vm="2">
        <f>[1]!genUniform($H$9,$H$10)</f>
        <v>#VALUE!</v>
      </c>
      <c r="I231" s="42" t="e" vm="1">
        <f t="shared" si="9"/>
        <v>#VALUE!</v>
      </c>
      <c r="J231" s="42" t="e" vm="1">
        <f>$C231+$D231*I231/$G231+(1-$D231)*$F231*$E231</f>
        <v>#VALUE!</v>
      </c>
      <c r="K231" s="42" t="e" vm="2">
        <f>[1]!genUniform($K$9,$K$10)</f>
        <v>#VALUE!</v>
      </c>
      <c r="L231" s="42" t="e" vm="1">
        <f t="shared" si="10"/>
        <v>#VALUE!</v>
      </c>
      <c r="M231" s="42" t="e" vm="1">
        <f>$C231+$D231*L231/$G231+(1-$D231)*$F231*$E231</f>
        <v>#VALUE!</v>
      </c>
      <c r="N231" s="42" t="e" vm="2">
        <f>[1]!genUniform($N$9,$N$10)</f>
        <v>#VALUE!</v>
      </c>
      <c r="O231" s="42" t="e" vm="1">
        <f t="shared" si="11"/>
        <v>#VALUE!</v>
      </c>
      <c r="P231" s="42" t="e" vm="1">
        <f>$C231+$D231*O231/$G231+(1-$D231)*$F231*$E231</f>
        <v>#VALUE!</v>
      </c>
    </row>
    <row r="232" spans="1:16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[1]!GenLognormal($E$9,$E$10)</f>
        <v>#VALUE!</v>
      </c>
      <c r="F232" s="42" t="e" vm="2">
        <f>[1]!GenLognormal($F$9,$F$10)</f>
        <v>#VALUE!</v>
      </c>
      <c r="G232" s="42" t="e" vm="2">
        <f>[1]!GenLognormal($G$9,$G$10)</f>
        <v>#VALUE!</v>
      </c>
      <c r="H232" s="42" t="e" vm="2">
        <f>[1]!genUniform($H$9,$H$10)</f>
        <v>#VALUE!</v>
      </c>
      <c r="I232" s="42" t="e" vm="1">
        <f t="shared" si="9"/>
        <v>#VALUE!</v>
      </c>
      <c r="J232" s="42" t="e" vm="1">
        <f>$C232+$D232*I232/$G232+(1-$D232)*$F232*$E232</f>
        <v>#VALUE!</v>
      </c>
      <c r="K232" s="42" t="e" vm="2">
        <f>[1]!genUniform($K$9,$K$10)</f>
        <v>#VALUE!</v>
      </c>
      <c r="L232" s="42" t="e" vm="1">
        <f t="shared" si="10"/>
        <v>#VALUE!</v>
      </c>
      <c r="M232" s="42" t="e" vm="1">
        <f>$C232+$D232*L232/$G232+(1-$D232)*$F232*$E232</f>
        <v>#VALUE!</v>
      </c>
      <c r="N232" s="42" t="e" vm="2">
        <f>[1]!genUniform($N$9,$N$10)</f>
        <v>#VALUE!</v>
      </c>
      <c r="O232" s="42" t="e" vm="1">
        <f t="shared" si="11"/>
        <v>#VALUE!</v>
      </c>
      <c r="P232" s="42" t="e" vm="1">
        <f>$C232+$D232*O232/$G232+(1-$D232)*$F232*$E232</f>
        <v>#VALUE!</v>
      </c>
    </row>
    <row r="233" spans="1:16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[1]!GenLognormal($E$9,$E$10)</f>
        <v>#VALUE!</v>
      </c>
      <c r="F233" s="42" t="e" vm="2">
        <f>[1]!GenLognormal($F$9,$F$10)</f>
        <v>#VALUE!</v>
      </c>
      <c r="G233" s="42" t="e" vm="2">
        <f>[1]!GenLognormal($G$9,$G$10)</f>
        <v>#VALUE!</v>
      </c>
      <c r="H233" s="42" t="e" vm="2">
        <f>[1]!genUniform($H$9,$H$10)</f>
        <v>#VALUE!</v>
      </c>
      <c r="I233" s="42" t="e" vm="1">
        <f t="shared" si="9"/>
        <v>#VALUE!</v>
      </c>
      <c r="J233" s="42" t="e" vm="1">
        <f>$C233+$D233*I233/$G233+(1-$D233)*$F233*$E233</f>
        <v>#VALUE!</v>
      </c>
      <c r="K233" s="42" t="e" vm="2">
        <f>[1]!genUniform($K$9,$K$10)</f>
        <v>#VALUE!</v>
      </c>
      <c r="L233" s="42" t="e" vm="1">
        <f t="shared" si="10"/>
        <v>#VALUE!</v>
      </c>
      <c r="M233" s="42" t="e" vm="1">
        <f>$C233+$D233*L233/$G233+(1-$D233)*$F233*$E233</f>
        <v>#VALUE!</v>
      </c>
      <c r="N233" s="42" t="e" vm="2">
        <f>[1]!genUniform($N$9,$N$10)</f>
        <v>#VALUE!</v>
      </c>
      <c r="O233" s="42" t="e" vm="1">
        <f t="shared" si="11"/>
        <v>#VALUE!</v>
      </c>
      <c r="P233" s="42" t="e" vm="1">
        <f>$C233+$D233*O233/$G233+(1-$D233)*$F233*$E233</f>
        <v>#VALUE!</v>
      </c>
    </row>
    <row r="234" spans="1:16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[1]!GenLognormal($E$9,$E$10)</f>
        <v>#VALUE!</v>
      </c>
      <c r="F234" s="42" t="e" vm="2">
        <f>[1]!GenLognormal($F$9,$F$10)</f>
        <v>#VALUE!</v>
      </c>
      <c r="G234" s="42" t="e" vm="2">
        <f>[1]!GenLognormal($G$9,$G$10)</f>
        <v>#VALUE!</v>
      </c>
      <c r="H234" s="42" t="e" vm="2">
        <f>[1]!genUniform($H$9,$H$10)</f>
        <v>#VALUE!</v>
      </c>
      <c r="I234" s="42" t="e" vm="1">
        <f t="shared" si="9"/>
        <v>#VALUE!</v>
      </c>
      <c r="J234" s="42" t="e" vm="1">
        <f>$C234+$D234*I234/$G234+(1-$D234)*$F234*$E234</f>
        <v>#VALUE!</v>
      </c>
      <c r="K234" s="42" t="e" vm="2">
        <f>[1]!genUniform($K$9,$K$10)</f>
        <v>#VALUE!</v>
      </c>
      <c r="L234" s="42" t="e" vm="1">
        <f t="shared" si="10"/>
        <v>#VALUE!</v>
      </c>
      <c r="M234" s="42" t="e" vm="1">
        <f>$C234+$D234*L234/$G234+(1-$D234)*$F234*$E234</f>
        <v>#VALUE!</v>
      </c>
      <c r="N234" s="42" t="e" vm="2">
        <f>[1]!genUniform($N$9,$N$10)</f>
        <v>#VALUE!</v>
      </c>
      <c r="O234" s="42" t="e" vm="1">
        <f t="shared" si="11"/>
        <v>#VALUE!</v>
      </c>
      <c r="P234" s="42" t="e" vm="1">
        <f>$C234+$D234*O234/$G234+(1-$D234)*$F234*$E234</f>
        <v>#VALUE!</v>
      </c>
    </row>
    <row r="235" spans="1:16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[1]!GenLognormal($E$9,$E$10)</f>
        <v>#VALUE!</v>
      </c>
      <c r="F235" s="42" t="e" vm="2">
        <f>[1]!GenLognormal($F$9,$F$10)</f>
        <v>#VALUE!</v>
      </c>
      <c r="G235" s="42" t="e" vm="2">
        <f>[1]!GenLognormal($G$9,$G$10)</f>
        <v>#VALUE!</v>
      </c>
      <c r="H235" s="42" t="e" vm="2">
        <f>[1]!genUniform($H$9,$H$10)</f>
        <v>#VALUE!</v>
      </c>
      <c r="I235" s="42" t="e" vm="1">
        <f t="shared" si="9"/>
        <v>#VALUE!</v>
      </c>
      <c r="J235" s="42" t="e" vm="1">
        <f>$C235+$D235*I235/$G235+(1-$D235)*$F235*$E235</f>
        <v>#VALUE!</v>
      </c>
      <c r="K235" s="42" t="e" vm="2">
        <f>[1]!genUniform($K$9,$K$10)</f>
        <v>#VALUE!</v>
      </c>
      <c r="L235" s="42" t="e" vm="1">
        <f t="shared" si="10"/>
        <v>#VALUE!</v>
      </c>
      <c r="M235" s="42" t="e" vm="1">
        <f>$C235+$D235*L235/$G235+(1-$D235)*$F235*$E235</f>
        <v>#VALUE!</v>
      </c>
      <c r="N235" s="42" t="e" vm="2">
        <f>[1]!genUniform($N$9,$N$10)</f>
        <v>#VALUE!</v>
      </c>
      <c r="O235" s="42" t="e" vm="1">
        <f t="shared" si="11"/>
        <v>#VALUE!</v>
      </c>
      <c r="P235" s="42" t="e" vm="1">
        <f>$C235+$D235*O235/$G235+(1-$D235)*$F235*$E235</f>
        <v>#VALUE!</v>
      </c>
    </row>
    <row r="236" spans="1:16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[1]!GenLognormal($E$9,$E$10)</f>
        <v>#VALUE!</v>
      </c>
      <c r="F236" s="42" t="e" vm="2">
        <f>[1]!GenLognormal($F$9,$F$10)</f>
        <v>#VALUE!</v>
      </c>
      <c r="G236" s="42" t="e" vm="2">
        <f>[1]!GenLognormal($G$9,$G$10)</f>
        <v>#VALUE!</v>
      </c>
      <c r="H236" s="42" t="e" vm="2">
        <f>[1]!genUniform($H$9,$H$10)</f>
        <v>#VALUE!</v>
      </c>
      <c r="I236" s="42" t="e" vm="1">
        <f t="shared" si="9"/>
        <v>#VALUE!</v>
      </c>
      <c r="J236" s="42" t="e" vm="1">
        <f>$C236+$D236*I236/$G236+(1-$D236)*$F236*$E236</f>
        <v>#VALUE!</v>
      </c>
      <c r="K236" s="42" t="e" vm="2">
        <f>[1]!genUniform($K$9,$K$10)</f>
        <v>#VALUE!</v>
      </c>
      <c r="L236" s="42" t="e" vm="1">
        <f t="shared" si="10"/>
        <v>#VALUE!</v>
      </c>
      <c r="M236" s="42" t="e" vm="1">
        <f>$C236+$D236*L236/$G236+(1-$D236)*$F236*$E236</f>
        <v>#VALUE!</v>
      </c>
      <c r="N236" s="42" t="e" vm="2">
        <f>[1]!genUniform($N$9,$N$10)</f>
        <v>#VALUE!</v>
      </c>
      <c r="O236" s="42" t="e" vm="1">
        <f t="shared" si="11"/>
        <v>#VALUE!</v>
      </c>
      <c r="P236" s="42" t="e" vm="1">
        <f>$C236+$D236*O236/$G236+(1-$D236)*$F236*$E236</f>
        <v>#VALUE!</v>
      </c>
    </row>
    <row r="237" spans="1:16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[1]!GenLognormal($E$9,$E$10)</f>
        <v>#VALUE!</v>
      </c>
      <c r="F237" s="42" t="e" vm="2">
        <f>[1]!GenLognormal($F$9,$F$10)</f>
        <v>#VALUE!</v>
      </c>
      <c r="G237" s="42" t="e" vm="2">
        <f>[1]!GenLognormal($G$9,$G$10)</f>
        <v>#VALUE!</v>
      </c>
      <c r="H237" s="42" t="e" vm="2">
        <f>[1]!genUniform($H$9,$H$10)</f>
        <v>#VALUE!</v>
      </c>
      <c r="I237" s="42" t="e" vm="1">
        <f t="shared" si="9"/>
        <v>#VALUE!</v>
      </c>
      <c r="J237" s="42" t="e" vm="1">
        <f>$C237+$D237*I237/$G237+(1-$D237)*$F237*$E237</f>
        <v>#VALUE!</v>
      </c>
      <c r="K237" s="42" t="e" vm="2">
        <f>[1]!genUniform($K$9,$K$10)</f>
        <v>#VALUE!</v>
      </c>
      <c r="L237" s="42" t="e" vm="1">
        <f t="shared" si="10"/>
        <v>#VALUE!</v>
      </c>
      <c r="M237" s="42" t="e" vm="1">
        <f>$C237+$D237*L237/$G237+(1-$D237)*$F237*$E237</f>
        <v>#VALUE!</v>
      </c>
      <c r="N237" s="42" t="e" vm="2">
        <f>[1]!genUniform($N$9,$N$10)</f>
        <v>#VALUE!</v>
      </c>
      <c r="O237" s="42" t="e" vm="1">
        <f t="shared" si="11"/>
        <v>#VALUE!</v>
      </c>
      <c r="P237" s="42" t="e" vm="1">
        <f>$C237+$D237*O237/$G237+(1-$D237)*$F237*$E237</f>
        <v>#VALUE!</v>
      </c>
    </row>
    <row r="238" spans="1:16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[1]!GenLognormal($E$9,$E$10)</f>
        <v>#VALUE!</v>
      </c>
      <c r="F238" s="42" t="e" vm="2">
        <f>[1]!GenLognormal($F$9,$F$10)</f>
        <v>#VALUE!</v>
      </c>
      <c r="G238" s="42" t="e" vm="2">
        <f>[1]!GenLognormal($G$9,$G$10)</f>
        <v>#VALUE!</v>
      </c>
      <c r="H238" s="42" t="e" vm="2">
        <f>[1]!genUniform($H$9,$H$10)</f>
        <v>#VALUE!</v>
      </c>
      <c r="I238" s="42" t="e" vm="1">
        <f t="shared" si="9"/>
        <v>#VALUE!</v>
      </c>
      <c r="J238" s="42" t="e" vm="1">
        <f>$C238+$D238*I238/$G238+(1-$D238)*$F238*$E238</f>
        <v>#VALUE!</v>
      </c>
      <c r="K238" s="42" t="e" vm="2">
        <f>[1]!genUniform($K$9,$K$10)</f>
        <v>#VALUE!</v>
      </c>
      <c r="L238" s="42" t="e" vm="1">
        <f t="shared" si="10"/>
        <v>#VALUE!</v>
      </c>
      <c r="M238" s="42" t="e" vm="1">
        <f>$C238+$D238*L238/$G238+(1-$D238)*$F238*$E238</f>
        <v>#VALUE!</v>
      </c>
      <c r="N238" s="42" t="e" vm="2">
        <f>[1]!genUniform($N$9,$N$10)</f>
        <v>#VALUE!</v>
      </c>
      <c r="O238" s="42" t="e" vm="1">
        <f t="shared" si="11"/>
        <v>#VALUE!</v>
      </c>
      <c r="P238" s="42" t="e" vm="1">
        <f>$C238+$D238*O238/$G238+(1-$D238)*$F238*$E238</f>
        <v>#VALUE!</v>
      </c>
    </row>
    <row r="239" spans="1:16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[1]!GenLognormal($E$9,$E$10)</f>
        <v>#VALUE!</v>
      </c>
      <c r="F239" s="42" t="e" vm="2">
        <f>[1]!GenLognormal($F$9,$F$10)</f>
        <v>#VALUE!</v>
      </c>
      <c r="G239" s="42" t="e" vm="2">
        <f>[1]!GenLognormal($G$9,$G$10)</f>
        <v>#VALUE!</v>
      </c>
      <c r="H239" s="42" t="e" vm="2">
        <f>[1]!genUniform($H$9,$H$10)</f>
        <v>#VALUE!</v>
      </c>
      <c r="I239" s="42" t="e" vm="1">
        <f t="shared" si="9"/>
        <v>#VALUE!</v>
      </c>
      <c r="J239" s="42" t="e" vm="1">
        <f>$C239+$D239*I239/$G239+(1-$D239)*$F239*$E239</f>
        <v>#VALUE!</v>
      </c>
      <c r="K239" s="42" t="e" vm="2">
        <f>[1]!genUniform($K$9,$K$10)</f>
        <v>#VALUE!</v>
      </c>
      <c r="L239" s="42" t="e" vm="1">
        <f t="shared" si="10"/>
        <v>#VALUE!</v>
      </c>
      <c r="M239" s="42" t="e" vm="1">
        <f>$C239+$D239*L239/$G239+(1-$D239)*$F239*$E239</f>
        <v>#VALUE!</v>
      </c>
      <c r="N239" s="42" t="e" vm="2">
        <f>[1]!genUniform($N$9,$N$10)</f>
        <v>#VALUE!</v>
      </c>
      <c r="O239" s="42" t="e" vm="1">
        <f t="shared" si="11"/>
        <v>#VALUE!</v>
      </c>
      <c r="P239" s="42" t="e" vm="1">
        <f>$C239+$D239*O239/$G239+(1-$D239)*$F239*$E239</f>
        <v>#VALUE!</v>
      </c>
    </row>
    <row r="240" spans="1:16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[1]!GenLognormal($E$9,$E$10)</f>
        <v>#VALUE!</v>
      </c>
      <c r="F240" s="42" t="e" vm="2">
        <f>[1]!GenLognormal($F$9,$F$10)</f>
        <v>#VALUE!</v>
      </c>
      <c r="G240" s="42" t="e" vm="2">
        <f>[1]!GenLognormal($G$9,$G$10)</f>
        <v>#VALUE!</v>
      </c>
      <c r="H240" s="42" t="e" vm="2">
        <f>[1]!genUniform($H$9,$H$10)</f>
        <v>#VALUE!</v>
      </c>
      <c r="I240" s="42" t="e" vm="1">
        <f t="shared" si="9"/>
        <v>#VALUE!</v>
      </c>
      <c r="J240" s="42" t="e" vm="1">
        <f>$C240+$D240*I240/$G240+(1-$D240)*$F240*$E240</f>
        <v>#VALUE!</v>
      </c>
      <c r="K240" s="42" t="e" vm="2">
        <f>[1]!genUniform($K$9,$K$10)</f>
        <v>#VALUE!</v>
      </c>
      <c r="L240" s="42" t="e" vm="1">
        <f t="shared" si="10"/>
        <v>#VALUE!</v>
      </c>
      <c r="M240" s="42" t="e" vm="1">
        <f>$C240+$D240*L240/$G240+(1-$D240)*$F240*$E240</f>
        <v>#VALUE!</v>
      </c>
      <c r="N240" s="42" t="e" vm="2">
        <f>[1]!genUniform($N$9,$N$10)</f>
        <v>#VALUE!</v>
      </c>
      <c r="O240" s="42" t="e" vm="1">
        <f t="shared" si="11"/>
        <v>#VALUE!</v>
      </c>
      <c r="P240" s="42" t="e" vm="1">
        <f>$C240+$D240*O240/$G240+(1-$D240)*$F240*$E240</f>
        <v>#VALUE!</v>
      </c>
    </row>
    <row r="241" spans="1:16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[1]!GenLognormal($E$9,$E$10)</f>
        <v>#VALUE!</v>
      </c>
      <c r="F241" s="42" t="e" vm="2">
        <f>[1]!GenLognormal($F$9,$F$10)</f>
        <v>#VALUE!</v>
      </c>
      <c r="G241" s="42" t="e" vm="2">
        <f>[1]!GenLognormal($G$9,$G$10)</f>
        <v>#VALUE!</v>
      </c>
      <c r="H241" s="42" t="e" vm="2">
        <f>[1]!genUniform($H$9,$H$10)</f>
        <v>#VALUE!</v>
      </c>
      <c r="I241" s="42" t="e" vm="1">
        <f t="shared" si="9"/>
        <v>#VALUE!</v>
      </c>
      <c r="J241" s="42" t="e" vm="1">
        <f>$C241+$D241*I241/$G241+(1-$D241)*$F241*$E241</f>
        <v>#VALUE!</v>
      </c>
      <c r="K241" s="42" t="e" vm="2">
        <f>[1]!genUniform($K$9,$K$10)</f>
        <v>#VALUE!</v>
      </c>
      <c r="L241" s="42" t="e" vm="1">
        <f t="shared" si="10"/>
        <v>#VALUE!</v>
      </c>
      <c r="M241" s="42" t="e" vm="1">
        <f>$C241+$D241*L241/$G241+(1-$D241)*$F241*$E241</f>
        <v>#VALUE!</v>
      </c>
      <c r="N241" s="42" t="e" vm="2">
        <f>[1]!genUniform($N$9,$N$10)</f>
        <v>#VALUE!</v>
      </c>
      <c r="O241" s="42" t="e" vm="1">
        <f t="shared" si="11"/>
        <v>#VALUE!</v>
      </c>
      <c r="P241" s="42" t="e" vm="1">
        <f>$C241+$D241*O241/$G241+(1-$D241)*$F241*$E241</f>
        <v>#VALUE!</v>
      </c>
    </row>
    <row r="242" spans="1:16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[1]!GenLognormal($E$9,$E$10)</f>
        <v>#VALUE!</v>
      </c>
      <c r="F242" s="42" t="e" vm="2">
        <f>[1]!GenLognormal($F$9,$F$10)</f>
        <v>#VALUE!</v>
      </c>
      <c r="G242" s="42" t="e" vm="2">
        <f>[1]!GenLognormal($G$9,$G$10)</f>
        <v>#VALUE!</v>
      </c>
      <c r="H242" s="42" t="e" vm="2">
        <f>[1]!genUniform($H$9,$H$10)</f>
        <v>#VALUE!</v>
      </c>
      <c r="I242" s="42" t="e" vm="1">
        <f t="shared" si="9"/>
        <v>#VALUE!</v>
      </c>
      <c r="J242" s="42" t="e" vm="1">
        <f>$C242+$D242*I242/$G242+(1-$D242)*$F242*$E242</f>
        <v>#VALUE!</v>
      </c>
      <c r="K242" s="42" t="e" vm="2">
        <f>[1]!genUniform($K$9,$K$10)</f>
        <v>#VALUE!</v>
      </c>
      <c r="L242" s="42" t="e" vm="1">
        <f t="shared" si="10"/>
        <v>#VALUE!</v>
      </c>
      <c r="M242" s="42" t="e" vm="1">
        <f>$C242+$D242*L242/$G242+(1-$D242)*$F242*$E242</f>
        <v>#VALUE!</v>
      </c>
      <c r="N242" s="42" t="e" vm="2">
        <f>[1]!genUniform($N$9,$N$10)</f>
        <v>#VALUE!</v>
      </c>
      <c r="O242" s="42" t="e" vm="1">
        <f t="shared" si="11"/>
        <v>#VALUE!</v>
      </c>
      <c r="P242" s="42" t="e" vm="1">
        <f>$C242+$D242*O242/$G242+(1-$D242)*$F242*$E242</f>
        <v>#VALUE!</v>
      </c>
    </row>
    <row r="243" spans="1:16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[1]!GenLognormal($E$9,$E$10)</f>
        <v>#VALUE!</v>
      </c>
      <c r="F243" s="42" t="e" vm="2">
        <f>[1]!GenLognormal($F$9,$F$10)</f>
        <v>#VALUE!</v>
      </c>
      <c r="G243" s="42" t="e" vm="2">
        <f>[1]!GenLognormal($G$9,$G$10)</f>
        <v>#VALUE!</v>
      </c>
      <c r="H243" s="42" t="e" vm="2">
        <f>[1]!genUniform($H$9,$H$10)</f>
        <v>#VALUE!</v>
      </c>
      <c r="I243" s="42" t="e" vm="1">
        <f t="shared" si="9"/>
        <v>#VALUE!</v>
      </c>
      <c r="J243" s="42" t="e" vm="1">
        <f>$C243+$D243*I243/$G243+(1-$D243)*$F243*$E243</f>
        <v>#VALUE!</v>
      </c>
      <c r="K243" s="42" t="e" vm="2">
        <f>[1]!genUniform($K$9,$K$10)</f>
        <v>#VALUE!</v>
      </c>
      <c r="L243" s="42" t="e" vm="1">
        <f t="shared" si="10"/>
        <v>#VALUE!</v>
      </c>
      <c r="M243" s="42" t="e" vm="1">
        <f>$C243+$D243*L243/$G243+(1-$D243)*$F243*$E243</f>
        <v>#VALUE!</v>
      </c>
      <c r="N243" s="42" t="e" vm="2">
        <f>[1]!genUniform($N$9,$N$10)</f>
        <v>#VALUE!</v>
      </c>
      <c r="O243" s="42" t="e" vm="1">
        <f t="shared" si="11"/>
        <v>#VALUE!</v>
      </c>
      <c r="P243" s="42" t="e" vm="1">
        <f>$C243+$D243*O243/$G243+(1-$D243)*$F243*$E243</f>
        <v>#VALUE!</v>
      </c>
    </row>
    <row r="244" spans="1:16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[1]!GenLognormal($E$9,$E$10)</f>
        <v>#VALUE!</v>
      </c>
      <c r="F244" s="42" t="e" vm="2">
        <f>[1]!GenLognormal($F$9,$F$10)</f>
        <v>#VALUE!</v>
      </c>
      <c r="G244" s="42" t="e" vm="2">
        <f>[1]!GenLognormal($G$9,$G$10)</f>
        <v>#VALUE!</v>
      </c>
      <c r="H244" s="42" t="e" vm="2">
        <f>[1]!genUniform($H$9,$H$10)</f>
        <v>#VALUE!</v>
      </c>
      <c r="I244" s="42" t="e" vm="1">
        <f t="shared" si="9"/>
        <v>#VALUE!</v>
      </c>
      <c r="J244" s="42" t="e" vm="1">
        <f>$C244+$D244*I244/$G244+(1-$D244)*$F244*$E244</f>
        <v>#VALUE!</v>
      </c>
      <c r="K244" s="42" t="e" vm="2">
        <f>[1]!genUniform($K$9,$K$10)</f>
        <v>#VALUE!</v>
      </c>
      <c r="L244" s="42" t="e" vm="1">
        <f t="shared" si="10"/>
        <v>#VALUE!</v>
      </c>
      <c r="M244" s="42" t="e" vm="1">
        <f>$C244+$D244*L244/$G244+(1-$D244)*$F244*$E244</f>
        <v>#VALUE!</v>
      </c>
      <c r="N244" s="42" t="e" vm="2">
        <f>[1]!genUniform($N$9,$N$10)</f>
        <v>#VALUE!</v>
      </c>
      <c r="O244" s="42" t="e" vm="1">
        <f t="shared" si="11"/>
        <v>#VALUE!</v>
      </c>
      <c r="P244" s="42" t="e" vm="1">
        <f>$C244+$D244*O244/$G244+(1-$D244)*$F244*$E244</f>
        <v>#VALUE!</v>
      </c>
    </row>
    <row r="245" spans="1:16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[1]!GenLognormal($E$9,$E$10)</f>
        <v>#VALUE!</v>
      </c>
      <c r="F245" s="42" t="e" vm="2">
        <f>[1]!GenLognormal($F$9,$F$10)</f>
        <v>#VALUE!</v>
      </c>
      <c r="G245" s="42" t="e" vm="2">
        <f>[1]!GenLognormal($G$9,$G$10)</f>
        <v>#VALUE!</v>
      </c>
      <c r="H245" s="42" t="e" vm="2">
        <f>[1]!genUniform($H$9,$H$10)</f>
        <v>#VALUE!</v>
      </c>
      <c r="I245" s="42" t="e" vm="1">
        <f t="shared" si="9"/>
        <v>#VALUE!</v>
      </c>
      <c r="J245" s="42" t="e" vm="1">
        <f>$C245+$D245*I245/$G245+(1-$D245)*$F245*$E245</f>
        <v>#VALUE!</v>
      </c>
      <c r="K245" s="42" t="e" vm="2">
        <f>[1]!genUniform($K$9,$K$10)</f>
        <v>#VALUE!</v>
      </c>
      <c r="L245" s="42" t="e" vm="1">
        <f t="shared" si="10"/>
        <v>#VALUE!</v>
      </c>
      <c r="M245" s="42" t="e" vm="1">
        <f>$C245+$D245*L245/$G245+(1-$D245)*$F245*$E245</f>
        <v>#VALUE!</v>
      </c>
      <c r="N245" s="42" t="e" vm="2">
        <f>[1]!genUniform($N$9,$N$10)</f>
        <v>#VALUE!</v>
      </c>
      <c r="O245" s="42" t="e" vm="1">
        <f t="shared" si="11"/>
        <v>#VALUE!</v>
      </c>
      <c r="P245" s="42" t="e" vm="1">
        <f>$C245+$D245*O245/$G245+(1-$D245)*$F245*$E245</f>
        <v>#VALUE!</v>
      </c>
    </row>
    <row r="246" spans="1:16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[1]!GenLognormal($E$9,$E$10)</f>
        <v>#VALUE!</v>
      </c>
      <c r="F246" s="42" t="e" vm="2">
        <f>[1]!GenLognormal($F$9,$F$10)</f>
        <v>#VALUE!</v>
      </c>
      <c r="G246" s="42" t="e" vm="2">
        <f>[1]!GenLognormal($G$9,$G$10)</f>
        <v>#VALUE!</v>
      </c>
      <c r="H246" s="42" t="e" vm="2">
        <f>[1]!genUniform($H$9,$H$10)</f>
        <v>#VALUE!</v>
      </c>
      <c r="I246" s="42" t="e" vm="1">
        <f t="shared" si="9"/>
        <v>#VALUE!</v>
      </c>
      <c r="J246" s="42" t="e" vm="1">
        <f>$C246+$D246*I246/$G246+(1-$D246)*$F246*$E246</f>
        <v>#VALUE!</v>
      </c>
      <c r="K246" s="42" t="e" vm="2">
        <f>[1]!genUniform($K$9,$K$10)</f>
        <v>#VALUE!</v>
      </c>
      <c r="L246" s="42" t="e" vm="1">
        <f t="shared" si="10"/>
        <v>#VALUE!</v>
      </c>
      <c r="M246" s="42" t="e" vm="1">
        <f>$C246+$D246*L246/$G246+(1-$D246)*$F246*$E246</f>
        <v>#VALUE!</v>
      </c>
      <c r="N246" s="42" t="e" vm="2">
        <f>[1]!genUniform($N$9,$N$10)</f>
        <v>#VALUE!</v>
      </c>
      <c r="O246" s="42" t="e" vm="1">
        <f t="shared" si="11"/>
        <v>#VALUE!</v>
      </c>
      <c r="P246" s="42" t="e" vm="1">
        <f>$C246+$D246*O246/$G246+(1-$D246)*$F246*$E246</f>
        <v>#VALUE!</v>
      </c>
    </row>
    <row r="247" spans="1:16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[1]!GenLognormal($E$9,$E$10)</f>
        <v>#VALUE!</v>
      </c>
      <c r="F247" s="42" t="e" vm="2">
        <f>[1]!GenLognormal($F$9,$F$10)</f>
        <v>#VALUE!</v>
      </c>
      <c r="G247" s="42" t="e" vm="2">
        <f>[1]!GenLognormal($G$9,$G$10)</f>
        <v>#VALUE!</v>
      </c>
      <c r="H247" s="42" t="e" vm="2">
        <f>[1]!genUniform($H$9,$H$10)</f>
        <v>#VALUE!</v>
      </c>
      <c r="I247" s="42" t="e" vm="1">
        <f t="shared" si="9"/>
        <v>#VALUE!</v>
      </c>
      <c r="J247" s="42" t="e" vm="1">
        <f>$C247+$D247*I247/$G247+(1-$D247)*$F247*$E247</f>
        <v>#VALUE!</v>
      </c>
      <c r="K247" s="42" t="e" vm="2">
        <f>[1]!genUniform($K$9,$K$10)</f>
        <v>#VALUE!</v>
      </c>
      <c r="L247" s="42" t="e" vm="1">
        <f t="shared" si="10"/>
        <v>#VALUE!</v>
      </c>
      <c r="M247" s="42" t="e" vm="1">
        <f>$C247+$D247*L247/$G247+(1-$D247)*$F247*$E247</f>
        <v>#VALUE!</v>
      </c>
      <c r="N247" s="42" t="e" vm="2">
        <f>[1]!genUniform($N$9,$N$10)</f>
        <v>#VALUE!</v>
      </c>
      <c r="O247" s="42" t="e" vm="1">
        <f t="shared" si="11"/>
        <v>#VALUE!</v>
      </c>
      <c r="P247" s="42" t="e" vm="1">
        <f>$C247+$D247*O247/$G247+(1-$D247)*$F247*$E247</f>
        <v>#VALUE!</v>
      </c>
    </row>
    <row r="248" spans="1:16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[1]!GenLognormal($E$9,$E$10)</f>
        <v>#VALUE!</v>
      </c>
      <c r="F248" s="42" t="e" vm="2">
        <f>[1]!GenLognormal($F$9,$F$10)</f>
        <v>#VALUE!</v>
      </c>
      <c r="G248" s="42" t="e" vm="2">
        <f>[1]!GenLognormal($G$9,$G$10)</f>
        <v>#VALUE!</v>
      </c>
      <c r="H248" s="42" t="e" vm="2">
        <f>[1]!genUniform($H$9,$H$10)</f>
        <v>#VALUE!</v>
      </c>
      <c r="I248" s="42" t="e" vm="1">
        <f t="shared" si="9"/>
        <v>#VALUE!</v>
      </c>
      <c r="J248" s="42" t="e" vm="1">
        <f>$C248+$D248*I248/$G248+(1-$D248)*$F248*$E248</f>
        <v>#VALUE!</v>
      </c>
      <c r="K248" s="42" t="e" vm="2">
        <f>[1]!genUniform($K$9,$K$10)</f>
        <v>#VALUE!</v>
      </c>
      <c r="L248" s="42" t="e" vm="1">
        <f t="shared" si="10"/>
        <v>#VALUE!</v>
      </c>
      <c r="M248" s="42" t="e" vm="1">
        <f>$C248+$D248*L248/$G248+(1-$D248)*$F248*$E248</f>
        <v>#VALUE!</v>
      </c>
      <c r="N248" s="42" t="e" vm="2">
        <f>[1]!genUniform($N$9,$N$10)</f>
        <v>#VALUE!</v>
      </c>
      <c r="O248" s="42" t="e" vm="1">
        <f t="shared" si="11"/>
        <v>#VALUE!</v>
      </c>
      <c r="P248" s="42" t="e" vm="1">
        <f>$C248+$D248*O248/$G248+(1-$D248)*$F248*$E248</f>
        <v>#VALUE!</v>
      </c>
    </row>
    <row r="249" spans="1:16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[1]!GenLognormal($E$9,$E$10)</f>
        <v>#VALUE!</v>
      </c>
      <c r="F249" s="42" t="e" vm="2">
        <f>[1]!GenLognormal($F$9,$F$10)</f>
        <v>#VALUE!</v>
      </c>
      <c r="G249" s="42" t="e" vm="2">
        <f>[1]!GenLognormal($G$9,$G$10)</f>
        <v>#VALUE!</v>
      </c>
      <c r="H249" s="42" t="e" vm="2">
        <f>[1]!genUniform($H$9,$H$10)</f>
        <v>#VALUE!</v>
      </c>
      <c r="I249" s="42" t="e" vm="1">
        <f t="shared" si="9"/>
        <v>#VALUE!</v>
      </c>
      <c r="J249" s="42" t="e" vm="1">
        <f>$C249+$D249*I249/$G249+(1-$D249)*$F249*$E249</f>
        <v>#VALUE!</v>
      </c>
      <c r="K249" s="42" t="e" vm="2">
        <f>[1]!genUniform($K$9,$K$10)</f>
        <v>#VALUE!</v>
      </c>
      <c r="L249" s="42" t="e" vm="1">
        <f t="shared" si="10"/>
        <v>#VALUE!</v>
      </c>
      <c r="M249" s="42" t="e" vm="1">
        <f>$C249+$D249*L249/$G249+(1-$D249)*$F249*$E249</f>
        <v>#VALUE!</v>
      </c>
      <c r="N249" s="42" t="e" vm="2">
        <f>[1]!genUniform($N$9,$N$10)</f>
        <v>#VALUE!</v>
      </c>
      <c r="O249" s="42" t="e" vm="1">
        <f t="shared" si="11"/>
        <v>#VALUE!</v>
      </c>
      <c r="P249" s="42" t="e" vm="1">
        <f>$C249+$D249*O249/$G249+(1-$D249)*$F249*$E249</f>
        <v>#VALUE!</v>
      </c>
    </row>
    <row r="250" spans="1:16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[1]!GenLognormal($E$9,$E$10)</f>
        <v>#VALUE!</v>
      </c>
      <c r="F250" s="42" t="e" vm="2">
        <f>[1]!GenLognormal($F$9,$F$10)</f>
        <v>#VALUE!</v>
      </c>
      <c r="G250" s="42" t="e" vm="2">
        <f>[1]!GenLognormal($G$9,$G$10)</f>
        <v>#VALUE!</v>
      </c>
      <c r="H250" s="42" t="e" vm="2">
        <f>[1]!genUniform($H$9,$H$10)</f>
        <v>#VALUE!</v>
      </c>
      <c r="I250" s="42" t="e" vm="1">
        <f t="shared" si="9"/>
        <v>#VALUE!</v>
      </c>
      <c r="J250" s="42" t="e" vm="1">
        <f>$C250+$D250*I250/$G250+(1-$D250)*$F250*$E250</f>
        <v>#VALUE!</v>
      </c>
      <c r="K250" s="42" t="e" vm="2">
        <f>[1]!genUniform($K$9,$K$10)</f>
        <v>#VALUE!</v>
      </c>
      <c r="L250" s="42" t="e" vm="1">
        <f t="shared" si="10"/>
        <v>#VALUE!</v>
      </c>
      <c r="M250" s="42" t="e" vm="1">
        <f>$C250+$D250*L250/$G250+(1-$D250)*$F250*$E250</f>
        <v>#VALUE!</v>
      </c>
      <c r="N250" s="42" t="e" vm="2">
        <f>[1]!genUniform($N$9,$N$10)</f>
        <v>#VALUE!</v>
      </c>
      <c r="O250" s="42" t="e" vm="1">
        <f t="shared" si="11"/>
        <v>#VALUE!</v>
      </c>
      <c r="P250" s="42" t="e" vm="1">
        <f>$C250+$D250*O250/$G250+(1-$D250)*$F250*$E250</f>
        <v>#VALUE!</v>
      </c>
    </row>
    <row r="251" spans="1:16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[1]!GenLognormal($E$9,$E$10)</f>
        <v>#VALUE!</v>
      </c>
      <c r="F251" s="42" t="e" vm="2">
        <f>[1]!GenLognormal($F$9,$F$10)</f>
        <v>#VALUE!</v>
      </c>
      <c r="G251" s="42" t="e" vm="2">
        <f>[1]!GenLognormal($G$9,$G$10)</f>
        <v>#VALUE!</v>
      </c>
      <c r="H251" s="42" t="e" vm="2">
        <f>[1]!genUniform($H$9,$H$10)</f>
        <v>#VALUE!</v>
      </c>
      <c r="I251" s="42" t="e" vm="1">
        <f t="shared" si="9"/>
        <v>#VALUE!</v>
      </c>
      <c r="J251" s="42" t="e" vm="1">
        <f>$C251+$D251*I251/$G251+(1-$D251)*$F251*$E251</f>
        <v>#VALUE!</v>
      </c>
      <c r="K251" s="42" t="e" vm="2">
        <f>[1]!genUniform($K$9,$K$10)</f>
        <v>#VALUE!</v>
      </c>
      <c r="L251" s="42" t="e" vm="1">
        <f t="shared" si="10"/>
        <v>#VALUE!</v>
      </c>
      <c r="M251" s="42" t="e" vm="1">
        <f>$C251+$D251*L251/$G251+(1-$D251)*$F251*$E251</f>
        <v>#VALUE!</v>
      </c>
      <c r="N251" s="42" t="e" vm="2">
        <f>[1]!genUniform($N$9,$N$10)</f>
        <v>#VALUE!</v>
      </c>
      <c r="O251" s="42" t="e" vm="1">
        <f t="shared" si="11"/>
        <v>#VALUE!</v>
      </c>
      <c r="P251" s="42" t="e" vm="1">
        <f>$C251+$D251*O251/$G251+(1-$D251)*$F251*$E251</f>
        <v>#VALUE!</v>
      </c>
    </row>
    <row r="252" spans="1:16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[1]!GenLognormal($E$9,$E$10)</f>
        <v>#VALUE!</v>
      </c>
      <c r="F252" s="42" t="e" vm="2">
        <f>[1]!GenLognormal($F$9,$F$10)</f>
        <v>#VALUE!</v>
      </c>
      <c r="G252" s="42" t="e" vm="2">
        <f>[1]!GenLognormal($G$9,$G$10)</f>
        <v>#VALUE!</v>
      </c>
      <c r="H252" s="42" t="e" vm="2">
        <f>[1]!genUniform($H$9,$H$10)</f>
        <v>#VALUE!</v>
      </c>
      <c r="I252" s="42" t="e" vm="1">
        <f t="shared" si="9"/>
        <v>#VALUE!</v>
      </c>
      <c r="J252" s="42" t="e" vm="1">
        <f>$C252+$D252*I252/$G252+(1-$D252)*$F252*$E252</f>
        <v>#VALUE!</v>
      </c>
      <c r="K252" s="42" t="e" vm="2">
        <f>[1]!genUniform($K$9,$K$10)</f>
        <v>#VALUE!</v>
      </c>
      <c r="L252" s="42" t="e" vm="1">
        <f t="shared" si="10"/>
        <v>#VALUE!</v>
      </c>
      <c r="M252" s="42" t="e" vm="1">
        <f>$C252+$D252*L252/$G252+(1-$D252)*$F252*$E252</f>
        <v>#VALUE!</v>
      </c>
      <c r="N252" s="42" t="e" vm="2">
        <f>[1]!genUniform($N$9,$N$10)</f>
        <v>#VALUE!</v>
      </c>
      <c r="O252" s="42" t="e" vm="1">
        <f t="shared" si="11"/>
        <v>#VALUE!</v>
      </c>
      <c r="P252" s="42" t="e" vm="1">
        <f>$C252+$D252*O252/$G252+(1-$D252)*$F252*$E252</f>
        <v>#VALUE!</v>
      </c>
    </row>
    <row r="253" spans="1:16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[1]!GenLognormal($E$9,$E$10)</f>
        <v>#VALUE!</v>
      </c>
      <c r="F253" s="42" t="e" vm="2">
        <f>[1]!GenLognormal($F$9,$F$10)</f>
        <v>#VALUE!</v>
      </c>
      <c r="G253" s="42" t="e" vm="2">
        <f>[1]!GenLognormal($G$9,$G$10)</f>
        <v>#VALUE!</v>
      </c>
      <c r="H253" s="42" t="e" vm="2">
        <f>[1]!genUniform($H$9,$H$10)</f>
        <v>#VALUE!</v>
      </c>
      <c r="I253" s="42" t="e" vm="1">
        <f t="shared" si="9"/>
        <v>#VALUE!</v>
      </c>
      <c r="J253" s="42" t="e" vm="1">
        <f>$C253+$D253*I253/$G253+(1-$D253)*$F253*$E253</f>
        <v>#VALUE!</v>
      </c>
      <c r="K253" s="42" t="e" vm="2">
        <f>[1]!genUniform($K$9,$K$10)</f>
        <v>#VALUE!</v>
      </c>
      <c r="L253" s="42" t="e" vm="1">
        <f t="shared" si="10"/>
        <v>#VALUE!</v>
      </c>
      <c r="M253" s="42" t="e" vm="1">
        <f>$C253+$D253*L253/$G253+(1-$D253)*$F253*$E253</f>
        <v>#VALUE!</v>
      </c>
      <c r="N253" s="42" t="e" vm="2">
        <f>[1]!genUniform($N$9,$N$10)</f>
        <v>#VALUE!</v>
      </c>
      <c r="O253" s="42" t="e" vm="1">
        <f t="shared" si="11"/>
        <v>#VALUE!</v>
      </c>
      <c r="P253" s="42" t="e" vm="1">
        <f>$C253+$D253*O253/$G253+(1-$D253)*$F253*$E253</f>
        <v>#VALUE!</v>
      </c>
    </row>
    <row r="254" spans="1:16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[1]!GenLognormal($E$9,$E$10)</f>
        <v>#VALUE!</v>
      </c>
      <c r="F254" s="42" t="e" vm="2">
        <f>[1]!GenLognormal($F$9,$F$10)</f>
        <v>#VALUE!</v>
      </c>
      <c r="G254" s="42" t="e" vm="2">
        <f>[1]!GenLognormal($G$9,$G$10)</f>
        <v>#VALUE!</v>
      </c>
      <c r="H254" s="42" t="e" vm="2">
        <f>[1]!genUniform($H$9,$H$10)</f>
        <v>#VALUE!</v>
      </c>
      <c r="I254" s="42" t="e" vm="1">
        <f t="shared" si="9"/>
        <v>#VALUE!</v>
      </c>
      <c r="J254" s="42" t="e" vm="1">
        <f>$C254+$D254*I254/$G254+(1-$D254)*$F254*$E254</f>
        <v>#VALUE!</v>
      </c>
      <c r="K254" s="42" t="e" vm="2">
        <f>[1]!genUniform($K$9,$K$10)</f>
        <v>#VALUE!</v>
      </c>
      <c r="L254" s="42" t="e" vm="1">
        <f t="shared" si="10"/>
        <v>#VALUE!</v>
      </c>
      <c r="M254" s="42" t="e" vm="1">
        <f>$C254+$D254*L254/$G254+(1-$D254)*$F254*$E254</f>
        <v>#VALUE!</v>
      </c>
      <c r="N254" s="42" t="e" vm="2">
        <f>[1]!genUniform($N$9,$N$10)</f>
        <v>#VALUE!</v>
      </c>
      <c r="O254" s="42" t="e" vm="1">
        <f t="shared" si="11"/>
        <v>#VALUE!</v>
      </c>
      <c r="P254" s="42" t="e" vm="1">
        <f>$C254+$D254*O254/$G254+(1-$D254)*$F254*$E254</f>
        <v>#VALUE!</v>
      </c>
    </row>
    <row r="255" spans="1:16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[1]!GenLognormal($E$9,$E$10)</f>
        <v>#VALUE!</v>
      </c>
      <c r="F255" s="42" t="e" vm="2">
        <f>[1]!GenLognormal($F$9,$F$10)</f>
        <v>#VALUE!</v>
      </c>
      <c r="G255" s="42" t="e" vm="2">
        <f>[1]!GenLognormal($G$9,$G$10)</f>
        <v>#VALUE!</v>
      </c>
      <c r="H255" s="42" t="e" vm="2">
        <f>[1]!genUniform($H$9,$H$10)</f>
        <v>#VALUE!</v>
      </c>
      <c r="I255" s="42" t="e" vm="1">
        <f t="shared" si="9"/>
        <v>#VALUE!</v>
      </c>
      <c r="J255" s="42" t="e" vm="1">
        <f>$C255+$D255*I255/$G255+(1-$D255)*$F255*$E255</f>
        <v>#VALUE!</v>
      </c>
      <c r="K255" s="42" t="e" vm="2">
        <f>[1]!genUniform($K$9,$K$10)</f>
        <v>#VALUE!</v>
      </c>
      <c r="L255" s="42" t="e" vm="1">
        <f t="shared" si="10"/>
        <v>#VALUE!</v>
      </c>
      <c r="M255" s="42" t="e" vm="1">
        <f>$C255+$D255*L255/$G255+(1-$D255)*$F255*$E255</f>
        <v>#VALUE!</v>
      </c>
      <c r="N255" s="42" t="e" vm="2">
        <f>[1]!genUniform($N$9,$N$10)</f>
        <v>#VALUE!</v>
      </c>
      <c r="O255" s="42" t="e" vm="1">
        <f t="shared" si="11"/>
        <v>#VALUE!</v>
      </c>
      <c r="P255" s="42" t="e" vm="1">
        <f>$C255+$D255*O255/$G255+(1-$D255)*$F255*$E255</f>
        <v>#VALUE!</v>
      </c>
    </row>
    <row r="256" spans="1:16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[1]!GenLognormal($E$9,$E$10)</f>
        <v>#VALUE!</v>
      </c>
      <c r="F256" s="42" t="e" vm="2">
        <f>[1]!GenLognormal($F$9,$F$10)</f>
        <v>#VALUE!</v>
      </c>
      <c r="G256" s="42" t="e" vm="2">
        <f>[1]!GenLognormal($G$9,$G$10)</f>
        <v>#VALUE!</v>
      </c>
      <c r="H256" s="42" t="e" vm="2">
        <f>[1]!genUniform($H$9,$H$10)</f>
        <v>#VALUE!</v>
      </c>
      <c r="I256" s="42" t="e" vm="1">
        <f t="shared" si="9"/>
        <v>#VALUE!</v>
      </c>
      <c r="J256" s="42" t="e" vm="1">
        <f>$C256+$D256*I256/$G256+(1-$D256)*$F256*$E256</f>
        <v>#VALUE!</v>
      </c>
      <c r="K256" s="42" t="e" vm="2">
        <f>[1]!genUniform($K$9,$K$10)</f>
        <v>#VALUE!</v>
      </c>
      <c r="L256" s="42" t="e" vm="1">
        <f t="shared" si="10"/>
        <v>#VALUE!</v>
      </c>
      <c r="M256" s="42" t="e" vm="1">
        <f>$C256+$D256*L256/$G256+(1-$D256)*$F256*$E256</f>
        <v>#VALUE!</v>
      </c>
      <c r="N256" s="42" t="e" vm="2">
        <f>[1]!genUniform($N$9,$N$10)</f>
        <v>#VALUE!</v>
      </c>
      <c r="O256" s="42" t="e" vm="1">
        <f t="shared" si="11"/>
        <v>#VALUE!</v>
      </c>
      <c r="P256" s="42" t="e" vm="1">
        <f>$C256+$D256*O256/$G256+(1-$D256)*$F256*$E256</f>
        <v>#VALUE!</v>
      </c>
    </row>
    <row r="257" spans="1:16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[1]!GenLognormal($E$9,$E$10)</f>
        <v>#VALUE!</v>
      </c>
      <c r="F257" s="42" t="e" vm="2">
        <f>[1]!GenLognormal($F$9,$F$10)</f>
        <v>#VALUE!</v>
      </c>
      <c r="G257" s="42" t="e" vm="2">
        <f>[1]!GenLognormal($G$9,$G$10)</f>
        <v>#VALUE!</v>
      </c>
      <c r="H257" s="42" t="e" vm="2">
        <f>[1]!genUniform($H$9,$H$10)</f>
        <v>#VALUE!</v>
      </c>
      <c r="I257" s="42" t="e" vm="1">
        <f t="shared" si="9"/>
        <v>#VALUE!</v>
      </c>
      <c r="J257" s="42" t="e" vm="1">
        <f>$C257+$D257*I257/$G257+(1-$D257)*$F257*$E257</f>
        <v>#VALUE!</v>
      </c>
      <c r="K257" s="42" t="e" vm="2">
        <f>[1]!genUniform($K$9,$K$10)</f>
        <v>#VALUE!</v>
      </c>
      <c r="L257" s="42" t="e" vm="1">
        <f t="shared" si="10"/>
        <v>#VALUE!</v>
      </c>
      <c r="M257" s="42" t="e" vm="1">
        <f>$C257+$D257*L257/$G257+(1-$D257)*$F257*$E257</f>
        <v>#VALUE!</v>
      </c>
      <c r="N257" s="42" t="e" vm="2">
        <f>[1]!genUniform($N$9,$N$10)</f>
        <v>#VALUE!</v>
      </c>
      <c r="O257" s="42" t="e" vm="1">
        <f t="shared" si="11"/>
        <v>#VALUE!</v>
      </c>
      <c r="P257" s="42" t="e" vm="1">
        <f>$C257+$D257*O257/$G257+(1-$D257)*$F257*$E257</f>
        <v>#VALUE!</v>
      </c>
    </row>
    <row r="258" spans="1:16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[1]!GenLognormal($E$9,$E$10)</f>
        <v>#VALUE!</v>
      </c>
      <c r="F258" s="42" t="e" vm="2">
        <f>[1]!GenLognormal($F$9,$F$10)</f>
        <v>#VALUE!</v>
      </c>
      <c r="G258" s="42" t="e" vm="2">
        <f>[1]!GenLognormal($G$9,$G$10)</f>
        <v>#VALUE!</v>
      </c>
      <c r="H258" s="42" t="e" vm="2">
        <f>[1]!genUniform($H$9,$H$10)</f>
        <v>#VALUE!</v>
      </c>
      <c r="I258" s="42" t="e" vm="1">
        <f t="shared" si="9"/>
        <v>#VALUE!</v>
      </c>
      <c r="J258" s="42" t="e" vm="1">
        <f>$C258+$D258*I258/$G258+(1-$D258)*$F258*$E258</f>
        <v>#VALUE!</v>
      </c>
      <c r="K258" s="42" t="e" vm="2">
        <f>[1]!genUniform($K$9,$K$10)</f>
        <v>#VALUE!</v>
      </c>
      <c r="L258" s="42" t="e" vm="1">
        <f t="shared" si="10"/>
        <v>#VALUE!</v>
      </c>
      <c r="M258" s="42" t="e" vm="1">
        <f>$C258+$D258*L258/$G258+(1-$D258)*$F258*$E258</f>
        <v>#VALUE!</v>
      </c>
      <c r="N258" s="42" t="e" vm="2">
        <f>[1]!genUniform($N$9,$N$10)</f>
        <v>#VALUE!</v>
      </c>
      <c r="O258" s="42" t="e" vm="1">
        <f t="shared" si="11"/>
        <v>#VALUE!</v>
      </c>
      <c r="P258" s="42" t="e" vm="1">
        <f>$C258+$D258*O258/$G258+(1-$D258)*$F258*$E258</f>
        <v>#VALUE!</v>
      </c>
    </row>
    <row r="259" spans="1:16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[1]!GenLognormal($E$9,$E$10)</f>
        <v>#VALUE!</v>
      </c>
      <c r="F259" s="42" t="e" vm="2">
        <f>[1]!GenLognormal($F$9,$F$10)</f>
        <v>#VALUE!</v>
      </c>
      <c r="G259" s="42" t="e" vm="2">
        <f>[1]!GenLognormal($G$9,$G$10)</f>
        <v>#VALUE!</v>
      </c>
      <c r="H259" s="42" t="e" vm="2">
        <f>[1]!genUniform($H$9,$H$10)</f>
        <v>#VALUE!</v>
      </c>
      <c r="I259" s="42" t="e" vm="1">
        <f t="shared" si="9"/>
        <v>#VALUE!</v>
      </c>
      <c r="J259" s="42" t="e" vm="1">
        <f>$C259+$D259*I259/$G259+(1-$D259)*$F259*$E259</f>
        <v>#VALUE!</v>
      </c>
      <c r="K259" s="42" t="e" vm="2">
        <f>[1]!genUniform($K$9,$K$10)</f>
        <v>#VALUE!</v>
      </c>
      <c r="L259" s="42" t="e" vm="1">
        <f t="shared" si="10"/>
        <v>#VALUE!</v>
      </c>
      <c r="M259" s="42" t="e" vm="1">
        <f>$C259+$D259*L259/$G259+(1-$D259)*$F259*$E259</f>
        <v>#VALUE!</v>
      </c>
      <c r="N259" s="42" t="e" vm="2">
        <f>[1]!genUniform($N$9,$N$10)</f>
        <v>#VALUE!</v>
      </c>
      <c r="O259" s="42" t="e" vm="1">
        <f t="shared" si="11"/>
        <v>#VALUE!</v>
      </c>
      <c r="P259" s="42" t="e" vm="1">
        <f>$C259+$D259*O259/$G259+(1-$D259)*$F259*$E259</f>
        <v>#VALUE!</v>
      </c>
    </row>
    <row r="260" spans="1:16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[1]!GenLognormal($E$9,$E$10)</f>
        <v>#VALUE!</v>
      </c>
      <c r="F260" s="42" t="e" vm="2">
        <f>[1]!GenLognormal($F$9,$F$10)</f>
        <v>#VALUE!</v>
      </c>
      <c r="G260" s="42" t="e" vm="2">
        <f>[1]!GenLognormal($G$9,$G$10)</f>
        <v>#VALUE!</v>
      </c>
      <c r="H260" s="42" t="e" vm="2">
        <f>[1]!genUniform($H$9,$H$10)</f>
        <v>#VALUE!</v>
      </c>
      <c r="I260" s="42" t="e" vm="1">
        <f t="shared" si="9"/>
        <v>#VALUE!</v>
      </c>
      <c r="J260" s="42" t="e" vm="1">
        <f>$C260+$D260*I260/$G260+(1-$D260)*$F260*$E260</f>
        <v>#VALUE!</v>
      </c>
      <c r="K260" s="42" t="e" vm="2">
        <f>[1]!genUniform($K$9,$K$10)</f>
        <v>#VALUE!</v>
      </c>
      <c r="L260" s="42" t="e" vm="1">
        <f t="shared" si="10"/>
        <v>#VALUE!</v>
      </c>
      <c r="M260" s="42" t="e" vm="1">
        <f>$C260+$D260*L260/$G260+(1-$D260)*$F260*$E260</f>
        <v>#VALUE!</v>
      </c>
      <c r="N260" s="42" t="e" vm="2">
        <f>[1]!genUniform($N$9,$N$10)</f>
        <v>#VALUE!</v>
      </c>
      <c r="O260" s="42" t="e" vm="1">
        <f t="shared" si="11"/>
        <v>#VALUE!</v>
      </c>
      <c r="P260" s="42" t="e" vm="1">
        <f>$C260+$D260*O260/$G260+(1-$D260)*$F260*$E260</f>
        <v>#VALUE!</v>
      </c>
    </row>
    <row r="261" spans="1:16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[1]!GenLognormal($E$9,$E$10)</f>
        <v>#VALUE!</v>
      </c>
      <c r="F261" s="42" t="e" vm="2">
        <f>[1]!GenLognormal($F$9,$F$10)</f>
        <v>#VALUE!</v>
      </c>
      <c r="G261" s="42" t="e" vm="2">
        <f>[1]!GenLognormal($G$9,$G$10)</f>
        <v>#VALUE!</v>
      </c>
      <c r="H261" s="42" t="e" vm="2">
        <f>[1]!genUniform($H$9,$H$10)</f>
        <v>#VALUE!</v>
      </c>
      <c r="I261" s="42" t="e" vm="1">
        <f t="shared" si="9"/>
        <v>#VALUE!</v>
      </c>
      <c r="J261" s="42" t="e" vm="1">
        <f>$C261+$D261*I261/$G261+(1-$D261)*$F261*$E261</f>
        <v>#VALUE!</v>
      </c>
      <c r="K261" s="42" t="e" vm="2">
        <f>[1]!genUniform($K$9,$K$10)</f>
        <v>#VALUE!</v>
      </c>
      <c r="L261" s="42" t="e" vm="1">
        <f t="shared" si="10"/>
        <v>#VALUE!</v>
      </c>
      <c r="M261" s="42" t="e" vm="1">
        <f>$C261+$D261*L261/$G261+(1-$D261)*$F261*$E261</f>
        <v>#VALUE!</v>
      </c>
      <c r="N261" s="42" t="e" vm="2">
        <f>[1]!genUniform($N$9,$N$10)</f>
        <v>#VALUE!</v>
      </c>
      <c r="O261" s="42" t="e" vm="1">
        <f t="shared" si="11"/>
        <v>#VALUE!</v>
      </c>
      <c r="P261" s="42" t="e" vm="1">
        <f>$C261+$D261*O261/$G261+(1-$D261)*$F261*$E261</f>
        <v>#VALUE!</v>
      </c>
    </row>
    <row r="262" spans="1:16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[1]!GenLognormal($E$9,$E$10)</f>
        <v>#VALUE!</v>
      </c>
      <c r="F262" s="42" t="e" vm="2">
        <f>[1]!GenLognormal($F$9,$F$10)</f>
        <v>#VALUE!</v>
      </c>
      <c r="G262" s="42" t="e" vm="2">
        <f>[1]!GenLognormal($G$9,$G$10)</f>
        <v>#VALUE!</v>
      </c>
      <c r="H262" s="42" t="e" vm="2">
        <f>[1]!genUniform($H$9,$H$10)</f>
        <v>#VALUE!</v>
      </c>
      <c r="I262" s="42" t="e" vm="1">
        <f t="shared" si="9"/>
        <v>#VALUE!</v>
      </c>
      <c r="J262" s="42" t="e" vm="1">
        <f>$C262+$D262*I262/$G262+(1-$D262)*$F262*$E262</f>
        <v>#VALUE!</v>
      </c>
      <c r="K262" s="42" t="e" vm="2">
        <f>[1]!genUniform($K$9,$K$10)</f>
        <v>#VALUE!</v>
      </c>
      <c r="L262" s="42" t="e" vm="1">
        <f t="shared" si="10"/>
        <v>#VALUE!</v>
      </c>
      <c r="M262" s="42" t="e" vm="1">
        <f>$C262+$D262*L262/$G262+(1-$D262)*$F262*$E262</f>
        <v>#VALUE!</v>
      </c>
      <c r="N262" s="42" t="e" vm="2">
        <f>[1]!genUniform($N$9,$N$10)</f>
        <v>#VALUE!</v>
      </c>
      <c r="O262" s="42" t="e" vm="1">
        <f t="shared" si="11"/>
        <v>#VALUE!</v>
      </c>
      <c r="P262" s="42" t="e" vm="1">
        <f>$C262+$D262*O262/$G262+(1-$D262)*$F262*$E262</f>
        <v>#VALUE!</v>
      </c>
    </row>
  </sheetData>
  <mergeCells count="4">
    <mergeCell ref="R7:S12"/>
    <mergeCell ref="H5:J5"/>
    <mergeCell ref="K5:M5"/>
    <mergeCell ref="O5:P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C011D-F1AB-4164-900A-5A999525BE61}">
  <dimension ref="A1:S262"/>
  <sheetViews>
    <sheetView workbookViewId="0">
      <selection activeCell="E8" sqref="E8"/>
    </sheetView>
  </sheetViews>
  <sheetFormatPr defaultColWidth="9.140625" defaultRowHeight="14.45"/>
  <cols>
    <col min="1" max="4" width="9.140625" style="42"/>
    <col min="5" max="5" width="12" style="42" bestFit="1" customWidth="1"/>
    <col min="6" max="16384" width="9.140625" style="42"/>
  </cols>
  <sheetData>
    <row r="1" spans="1:19">
      <c r="B1" s="1" t="s">
        <v>26</v>
      </c>
      <c r="J1" s="1"/>
    </row>
    <row r="2" spans="1:19">
      <c r="B2" s="42" t="s">
        <v>27</v>
      </c>
      <c r="C2" s="42" t="e" vm="1">
        <f ca="1">MIN(C$11:INDIRECT(CONCATENATE("C",$M$3+10)))</f>
        <v>#VALUE!</v>
      </c>
      <c r="D2" s="42" t="e" vm="1">
        <f ca="1">MIN(D$11:INDIRECT(CONCATENATE("D",$M$3+10)))</f>
        <v>#VALUE!</v>
      </c>
      <c r="E2" s="42" t="e" vm="1">
        <f ca="1">MIN(E$11:INDIRECT(CONCATENATE("G",$M$3+10)))</f>
        <v>#VALUE!</v>
      </c>
      <c r="F2" s="42" t="e" vm="1">
        <f ca="1">MIN(F$11:INDIRECT(CONCATENATE("G",$M$3+10)))</f>
        <v>#VALUE!</v>
      </c>
      <c r="G2" s="42" t="e" vm="1">
        <f>MIN(G$11:G19182)</f>
        <v>#VALUE!</v>
      </c>
      <c r="J2" s="1" t="s">
        <v>28</v>
      </c>
    </row>
    <row r="3" spans="1:19">
      <c r="B3" s="42" t="s">
        <v>29</v>
      </c>
      <c r="C3" s="42" t="e" vm="1">
        <f ca="1">MAX(C$11:INDIRECT(CONCATENATE("C",$M$3+10)))</f>
        <v>#VALUE!</v>
      </c>
      <c r="D3" s="42" t="e" vm="1">
        <f ca="1">MAX(D$11:INDIRECT(CONCATENATE("D",$M$3+10)))</f>
        <v>#VALUE!</v>
      </c>
      <c r="E3" s="42" t="e" vm="1">
        <f ca="1">MAX(E$11:INDIRECT(CONCATENATE("G",$M$3+10)))</f>
        <v>#VALUE!</v>
      </c>
      <c r="F3" s="42" t="e" vm="1">
        <f ca="1">MAX(F$11:INDIRECT(CONCATENATE("G",$M$3+10)))</f>
        <v>#VALUE!</v>
      </c>
      <c r="G3" s="42" t="e" vm="1">
        <f>MAX(G$11:G19183)</f>
        <v>#VALUE!</v>
      </c>
      <c r="H3" s="49" t="s">
        <v>30</v>
      </c>
      <c r="I3" s="49"/>
      <c r="J3" s="59">
        <v>1</v>
      </c>
      <c r="L3" s="49" t="s">
        <v>31</v>
      </c>
      <c r="M3" s="59">
        <f>Main!$C$23</f>
        <v>234</v>
      </c>
    </row>
    <row r="4" spans="1:19">
      <c r="B4" s="42" t="s">
        <v>32</v>
      </c>
      <c r="C4" s="42" t="e" vm="1">
        <f ca="1">AVERAGE(C$11:INDIRECT(CONCATENATE("C",$M$3+10)))</f>
        <v>#VALUE!</v>
      </c>
      <c r="D4" s="42" t="e" vm="1">
        <f ca="1">AVERAGE(D$11:INDIRECT(CONCATENATE("D",$M$3+10)))</f>
        <v>#VALUE!</v>
      </c>
      <c r="E4" s="42" t="e" vm="1">
        <f>AVERAGE(E$11:E20003)</f>
        <v>#VALUE!</v>
      </c>
      <c r="F4" s="42" t="e" vm="1">
        <f ca="1">AVERAGE(F$11:INDIRECT(CONCATENATE("G",$M$3+10)))</f>
        <v>#VALUE!</v>
      </c>
      <c r="G4" s="42" t="e" vm="1">
        <f>AVERAGE(G$11:G19184)</f>
        <v>#VALUE!</v>
      </c>
    </row>
    <row r="5" spans="1:19">
      <c r="B5" s="42" t="s">
        <v>33</v>
      </c>
      <c r="C5" s="42" t="e" vm="1">
        <f ca="1">_xlfn.STDEV.S(C$11:INDIRECT(CONCATENATE("C",$M$3+10)))</f>
        <v>#VALUE!</v>
      </c>
      <c r="D5" s="42" t="e" vm="1">
        <f ca="1">_xlfn.STDEV.S(D$11:INDIRECT(CONCATENATE("D",$M$3+10)))</f>
        <v>#VALUE!</v>
      </c>
      <c r="E5" s="42" t="e" vm="1">
        <f ca="1">_xlfn.STDEV.S(E$11:INDIRECT(CONCATENATE("G",$M$3+10)))</f>
        <v>#VALUE!</v>
      </c>
      <c r="F5" s="42" t="e" vm="1">
        <f ca="1">_xlfn.STDEV.S(F$11:INDIRECT(CONCATENATE("G",$M$3+10)))</f>
        <v>#VALUE!</v>
      </c>
      <c r="G5" s="42" t="e" vm="1">
        <f>_xlfn.STDEV.S(G$11:G19185)</f>
        <v>#VALUE!</v>
      </c>
      <c r="H5" s="64" t="s">
        <v>34</v>
      </c>
      <c r="I5" s="64"/>
      <c r="J5" s="64"/>
      <c r="K5" s="64" t="s">
        <v>35</v>
      </c>
      <c r="L5" s="64"/>
      <c r="M5" s="64"/>
      <c r="N5" s="59"/>
      <c r="O5" s="64" t="s">
        <v>36</v>
      </c>
      <c r="P5" s="64"/>
    </row>
    <row r="6" spans="1:19">
      <c r="I6" s="60" t="s">
        <v>37</v>
      </c>
      <c r="J6" s="59" t="s">
        <v>38</v>
      </c>
      <c r="L6" s="60" t="s">
        <v>37</v>
      </c>
      <c r="M6" s="59" t="s">
        <v>38</v>
      </c>
      <c r="N6" s="59"/>
      <c r="O6" s="60" t="s">
        <v>37</v>
      </c>
      <c r="P6" s="59" t="s">
        <v>38</v>
      </c>
    </row>
    <row r="7" spans="1:19" ht="14.45" customHeight="1">
      <c r="C7" s="44" t="s">
        <v>39</v>
      </c>
      <c r="D7" s="44"/>
      <c r="E7" s="44"/>
      <c r="F7" s="44"/>
      <c r="I7" s="44" t="e" vm="1">
        <f ca="1">AVERAGE(I11:IF($M$3&gt;1000,I1010,INDIRECT(CONCATENATE("I",$M$3+10))))</f>
        <v>#VALUE!</v>
      </c>
      <c r="J7" s="50" t="e" vm="2">
        <f ca="1">[1]!simOutput(AVERAGE(J11:IF($M$3&gt;1000,J1010,INDIRECT(CONCATENATE("J",$M$3+10)))),"d2_avg_mle_doses")</f>
        <v>#VALUE!</v>
      </c>
      <c r="K7" s="47"/>
      <c r="L7" s="44" t="e" vm="1">
        <f ca="1">AVERAGE(L11:IF($M$3&gt;1000,L1010,INDIRECT(CONCATENATE("L",$M$3+10))))</f>
        <v>#VALUE!</v>
      </c>
      <c r="M7" s="50" t="e" vm="2">
        <f ca="1">[1]!simOutput(AVERAGE(M11:IF($M$3&gt;1000,M1010,INDIRECT(CONCATENATE("M",$M$3+10)))),"d2_avg_low_doses")</f>
        <v>#VALUE!</v>
      </c>
      <c r="N7" s="47"/>
      <c r="O7" s="44" t="e" vm="1">
        <f ca="1">AVERAGE(O11:IF($M$3&gt;1000,O1010,INDIRECT(CONCATENATE("O",$M$3+10))))</f>
        <v>#VALUE!</v>
      </c>
      <c r="P7" s="50" t="e" vm="2">
        <f ca="1">[1]!simOutput(AVERAGE(P11:IF($M$3&gt;1000,P1010,INDIRECT(CONCATENATE("P",$M$3+10)))),"d2_avg_high_doses")</f>
        <v>#VALUE!</v>
      </c>
      <c r="R7" s="63" t="s">
        <v>40</v>
      </c>
      <c r="S7" s="63"/>
    </row>
    <row r="8" spans="1:19">
      <c r="C8" s="44" t="s">
        <v>41</v>
      </c>
      <c r="D8" s="44" t="s">
        <v>42</v>
      </c>
      <c r="E8" s="44" t="s">
        <v>43</v>
      </c>
      <c r="F8" s="44" t="s">
        <v>44</v>
      </c>
      <c r="G8" s="44" t="s">
        <v>45</v>
      </c>
      <c r="H8" s="45" t="s">
        <v>46</v>
      </c>
      <c r="I8" s="45" t="s">
        <v>47</v>
      </c>
      <c r="J8" s="48" t="s">
        <v>48</v>
      </c>
      <c r="K8" s="45" t="s">
        <v>46</v>
      </c>
      <c r="L8" s="45" t="s">
        <v>47</v>
      </c>
      <c r="M8" s="48" t="s">
        <v>48</v>
      </c>
      <c r="N8" s="45" t="s">
        <v>46</v>
      </c>
      <c r="O8" s="45" t="s">
        <v>47</v>
      </c>
      <c r="P8" s="48" t="s">
        <v>48</v>
      </c>
      <c r="R8" s="63"/>
      <c r="S8" s="63"/>
    </row>
    <row r="9" spans="1:19">
      <c r="B9" s="42" t="s">
        <v>49</v>
      </c>
      <c r="C9" s="43">
        <f>Main!$C$11</f>
        <v>0.05</v>
      </c>
      <c r="D9" s="42">
        <f>IF(Main!$C$7/Main!$C$8=1, 0.99, (Main!$C$7/Main!$C$8))</f>
        <v>0.99</v>
      </c>
      <c r="E9" s="42">
        <f>Main!$C$10/1000</f>
        <v>1.0699999999999999E-2</v>
      </c>
      <c r="F9" s="42">
        <f>Main!$C$9</f>
        <v>2.5</v>
      </c>
      <c r="G9" s="43">
        <f>Main!$C$13</f>
        <v>68</v>
      </c>
      <c r="H9" s="42">
        <f>'Exposure Means'!$O$4</f>
        <v>0.47187065080006313</v>
      </c>
      <c r="I9" s="43">
        <f>'Exposure Means'!$D$3</f>
        <v>0.11503925223555551</v>
      </c>
      <c r="J9" s="47"/>
      <c r="K9" s="42">
        <f>'Exposure Means'!$O$33</f>
        <v>0.46477089202260496</v>
      </c>
      <c r="L9" s="43">
        <f>'Exposure Means'!$D$32</f>
        <v>0.13193475972489846</v>
      </c>
      <c r="N9" s="42">
        <f>'Exposure Means'!$O$65</f>
        <v>0.47902417129209385</v>
      </c>
      <c r="O9" s="43">
        <f>'Exposure Means'!$D$64</f>
        <v>9.4027221942472025E-2</v>
      </c>
      <c r="R9" s="63"/>
      <c r="S9" s="63"/>
    </row>
    <row r="10" spans="1:19">
      <c r="B10" s="42" t="s">
        <v>50</v>
      </c>
      <c r="C10" s="42">
        <f>Main!$D$11/3</f>
        <v>9.0000000000000011E-2</v>
      </c>
      <c r="E10" s="42">
        <f>Main!$D$10/3000</f>
        <v>6.2666666666666662E-2</v>
      </c>
      <c r="F10" s="42">
        <f>Main!$D$9/3</f>
        <v>3.3000000000000003</v>
      </c>
      <c r="G10" s="42">
        <f>Main!$D$13/3</f>
        <v>10</v>
      </c>
      <c r="H10" s="42">
        <f>'Exposure Means'!$P$4</f>
        <v>0.91018624760262856</v>
      </c>
      <c r="I10" s="43">
        <f>'Exposure Means'!$D$4</f>
        <v>1.6301820039469554</v>
      </c>
      <c r="J10" s="47"/>
      <c r="K10" s="42">
        <f>'Exposure Means'!$P$33</f>
        <v>0.92713051126566604</v>
      </c>
      <c r="L10" s="43">
        <f>'Exposure Means'!$D$33</f>
        <v>1.4921141001103511</v>
      </c>
      <c r="N10" s="42">
        <f>'Exposure Means'!$P$65</f>
        <v>0.89168926355670031</v>
      </c>
      <c r="O10" s="43">
        <f>'Exposure Means'!$D$65</f>
        <v>1.7874927680545321</v>
      </c>
      <c r="R10" s="63"/>
      <c r="S10" s="63"/>
    </row>
    <row r="11" spans="1:19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[1]!GenLognormal($E$9,$E$10)</f>
        <v>#VALUE!</v>
      </c>
      <c r="F11" s="42" t="e" vm="2">
        <f>[1]!GenLognormal($F$9,$F$10)</f>
        <v>#VALUE!</v>
      </c>
      <c r="G11" s="42" t="e" vm="2">
        <f>[1]!GenLognormal($G$9,$G$10)</f>
        <v>#VALUE!</v>
      </c>
      <c r="H11" s="42" t="e" vm="2">
        <f>[1]!genUniform($H$9,$H$10)</f>
        <v>#VALUE!</v>
      </c>
      <c r="I11" s="42" t="e" vm="1">
        <f>_xlfn.LOGNORM.INV($H11,$I$9,$I$10)</f>
        <v>#VALUE!</v>
      </c>
      <c r="J11" s="42" t="e" vm="1">
        <f>$C11+$D11*I11/$G11+(1-$D11)*$F11*$E11</f>
        <v>#VALUE!</v>
      </c>
      <c r="K11" s="42" t="e" vm="2">
        <f>[1]!genUniform($K$9,$K$10)</f>
        <v>#VALUE!</v>
      </c>
      <c r="L11" s="42" t="e" vm="1">
        <f>_xlfn.LOGNORM.INV($K11,$L$9,$L$10)</f>
        <v>#VALUE!</v>
      </c>
      <c r="M11" s="42" t="e" vm="1">
        <f>$C11+$D11*L11/$G11+(1-$D11)*$F11*$E11</f>
        <v>#VALUE!</v>
      </c>
      <c r="N11" s="42" t="e" vm="2">
        <f>[1]!genUniform($N$9,$N$10)</f>
        <v>#VALUE!</v>
      </c>
      <c r="O11" s="42" t="e" vm="1">
        <f>_xlfn.LOGNORM.INV($N11,$O$9,$O$10)</f>
        <v>#VALUE!</v>
      </c>
      <c r="P11" s="42" t="e" vm="1">
        <f>$C11+$D11*O11/$G11+(1-$D11)*$F11*$E11</f>
        <v>#VALUE!</v>
      </c>
      <c r="R11" s="63"/>
      <c r="S11" s="63"/>
    </row>
    <row r="12" spans="1:19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[1]!GenLognormal($E$9,$E$10)</f>
        <v>#VALUE!</v>
      </c>
      <c r="F12" s="42" t="e" vm="2">
        <f>[1]!GenLognormal($F$9,$F$10)</f>
        <v>#VALUE!</v>
      </c>
      <c r="G12" s="42" t="e" vm="2">
        <f>[1]!GenLognormal($G$9,$G$10)</f>
        <v>#VALUE!</v>
      </c>
      <c r="H12" s="42" t="e" vm="2">
        <f>[1]!genUniform($H$9,$H$10)</f>
        <v>#VALUE!</v>
      </c>
      <c r="I12" s="42" t="e" vm="1">
        <f t="shared" ref="I12:I75" si="0">_xlfn.LOGNORM.INV($H12,$I$9,$I$10)</f>
        <v>#VALUE!</v>
      </c>
      <c r="J12" s="42" t="e" vm="1">
        <f>$C12+$D12*I12/$G12+(1-$D12)*$F12*$E12</f>
        <v>#VALUE!</v>
      </c>
      <c r="K12" s="42" t="e" vm="2">
        <f>[1]!genUniform($K$9,$K$10)</f>
        <v>#VALUE!</v>
      </c>
      <c r="L12" s="42" t="e" vm="1">
        <f t="shared" ref="L12:L75" si="1">_xlfn.LOGNORM.INV($K12,$L$9,$L$10)</f>
        <v>#VALUE!</v>
      </c>
      <c r="M12" s="42" t="e" vm="1">
        <f>$C12+$D12*L12/$G12+(1-$D12)*$F12*$E12</f>
        <v>#VALUE!</v>
      </c>
      <c r="N12" s="42" t="e" vm="2">
        <f>[1]!genUniform($N$9,$N$10)</f>
        <v>#VALUE!</v>
      </c>
      <c r="O12" s="42" t="e" vm="1">
        <f t="shared" ref="O12:O75" si="2">_xlfn.LOGNORM.INV($N12,$O$9,$O$10)</f>
        <v>#VALUE!</v>
      </c>
      <c r="P12" s="42" t="e" vm="1">
        <f>$C12+$D12*O12/$G12+(1-$D12)*$F12*$E12</f>
        <v>#VALUE!</v>
      </c>
      <c r="Q12" s="46"/>
      <c r="R12" s="63"/>
      <c r="S12" s="63"/>
    </row>
    <row r="13" spans="1:19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[1]!GenLognormal($E$9,$E$10)</f>
        <v>#VALUE!</v>
      </c>
      <c r="F13" s="42" t="e" vm="2">
        <f>[1]!GenLognormal($F$9,$F$10)</f>
        <v>#VALUE!</v>
      </c>
      <c r="G13" s="42" t="e" vm="2">
        <f>[1]!GenLognormal($G$9,$G$10)</f>
        <v>#VALUE!</v>
      </c>
      <c r="H13" s="42" t="e" vm="2">
        <f>[1]!genUniform($H$9,$H$10)</f>
        <v>#VALUE!</v>
      </c>
      <c r="I13" s="42" t="e" vm="1">
        <f t="shared" si="0"/>
        <v>#VALUE!</v>
      </c>
      <c r="J13" s="42" t="e" vm="1">
        <f>$C13+$D13*I13/$G13+(1-$D13)*$F13*$E13</f>
        <v>#VALUE!</v>
      </c>
      <c r="K13" s="42" t="e" vm="2">
        <f>[1]!genUniform($K$9,$K$10)</f>
        <v>#VALUE!</v>
      </c>
      <c r="L13" s="42" t="e" vm="1">
        <f t="shared" si="1"/>
        <v>#VALUE!</v>
      </c>
      <c r="M13" s="42" t="e" vm="1">
        <f>$C13+$D13*L13/$G13+(1-$D13)*$F13*$E13</f>
        <v>#VALUE!</v>
      </c>
      <c r="N13" s="42" t="e" vm="2">
        <f>[1]!genUniform($N$9,$N$10)</f>
        <v>#VALUE!</v>
      </c>
      <c r="O13" s="42" t="e" vm="1">
        <f t="shared" si="2"/>
        <v>#VALUE!</v>
      </c>
      <c r="P13" s="42" t="e" vm="1">
        <f>$C13+$D13*O13/$G13+(1-$D13)*$F13*$E13</f>
        <v>#VALUE!</v>
      </c>
      <c r="Q13" s="46"/>
      <c r="R13" s="46"/>
      <c r="S13" s="46"/>
    </row>
    <row r="14" spans="1:19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[1]!GenLognormal($E$9,$E$10)</f>
        <v>#VALUE!</v>
      </c>
      <c r="F14" s="42" t="e" vm="2">
        <f>[1]!GenLognormal($F$9,$F$10)</f>
        <v>#VALUE!</v>
      </c>
      <c r="G14" s="42" t="e" vm="2">
        <f>[1]!GenLognormal($G$9,$G$10)</f>
        <v>#VALUE!</v>
      </c>
      <c r="H14" s="42" t="e" vm="2">
        <f>[1]!genUniform($H$9,$H$10)</f>
        <v>#VALUE!</v>
      </c>
      <c r="I14" s="42" t="e" vm="1">
        <f t="shared" si="0"/>
        <v>#VALUE!</v>
      </c>
      <c r="J14" s="42" t="e" vm="1">
        <f>$C14+$D14*I14/$G14+(1-$D14)*$F14*$E14</f>
        <v>#VALUE!</v>
      </c>
      <c r="K14" s="42" t="e" vm="2">
        <f>[1]!genUniform($K$9,$K$10)</f>
        <v>#VALUE!</v>
      </c>
      <c r="L14" s="42" t="e" vm="1">
        <f t="shared" si="1"/>
        <v>#VALUE!</v>
      </c>
      <c r="M14" s="42" t="e" vm="1">
        <f>$C14+$D14*L14/$G14+(1-$D14)*$F14*$E14</f>
        <v>#VALUE!</v>
      </c>
      <c r="N14" s="42" t="e" vm="2">
        <f>[1]!genUniform($N$9,$N$10)</f>
        <v>#VALUE!</v>
      </c>
      <c r="O14" s="42" t="e" vm="1">
        <f t="shared" si="2"/>
        <v>#VALUE!</v>
      </c>
      <c r="P14" s="42" t="e" vm="1">
        <f>$C14+$D14*O14/$G14+(1-$D14)*$F14*$E14</f>
        <v>#VALUE!</v>
      </c>
      <c r="Q14" s="46"/>
      <c r="R14" s="46"/>
      <c r="S14" s="46"/>
    </row>
    <row r="15" spans="1:19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[1]!GenLognormal($E$9,$E$10)</f>
        <v>#VALUE!</v>
      </c>
      <c r="F15" s="42" t="e" vm="2">
        <f>[1]!GenLognormal($F$9,$F$10)</f>
        <v>#VALUE!</v>
      </c>
      <c r="G15" s="42" t="e" vm="2">
        <f>[1]!GenLognormal($G$9,$G$10)</f>
        <v>#VALUE!</v>
      </c>
      <c r="H15" s="42" t="e" vm="2">
        <f>[1]!genUniform($H$9,$H$10)</f>
        <v>#VALUE!</v>
      </c>
      <c r="I15" s="42" t="e" vm="1">
        <f t="shared" si="0"/>
        <v>#VALUE!</v>
      </c>
      <c r="J15" s="42" t="e" vm="1">
        <f>$C15+$D15*I15/$G15+(1-$D15)*$F15*$E15</f>
        <v>#VALUE!</v>
      </c>
      <c r="K15" s="42" t="e" vm="2">
        <f>[1]!genUniform($K$9,$K$10)</f>
        <v>#VALUE!</v>
      </c>
      <c r="L15" s="42" t="e" vm="1">
        <f t="shared" si="1"/>
        <v>#VALUE!</v>
      </c>
      <c r="M15" s="42" t="e" vm="1">
        <f>$C15+$D15*L15/$G15+(1-$D15)*$F15*$E15</f>
        <v>#VALUE!</v>
      </c>
      <c r="N15" s="42" t="e" vm="2">
        <f>[1]!genUniform($N$9,$N$10)</f>
        <v>#VALUE!</v>
      </c>
      <c r="O15" s="42" t="e" vm="1">
        <f t="shared" si="2"/>
        <v>#VALUE!</v>
      </c>
      <c r="P15" s="42" t="e" vm="1">
        <f>$C15+$D15*O15/$G15+(1-$D15)*$F15*$E15</f>
        <v>#VALUE!</v>
      </c>
      <c r="Q15" s="46"/>
      <c r="R15" s="46"/>
      <c r="S15" s="46"/>
    </row>
    <row r="16" spans="1:19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[1]!GenLognormal($E$9,$E$10)</f>
        <v>#VALUE!</v>
      </c>
      <c r="F16" s="42" t="e" vm="2">
        <f>[1]!GenLognormal($F$9,$F$10)</f>
        <v>#VALUE!</v>
      </c>
      <c r="G16" s="42" t="e" vm="2">
        <f>[1]!GenLognormal($G$9,$G$10)</f>
        <v>#VALUE!</v>
      </c>
      <c r="H16" s="42" t="e" vm="2">
        <f>[1]!genUniform($H$9,$H$10)</f>
        <v>#VALUE!</v>
      </c>
      <c r="I16" s="42" t="e" vm="1">
        <f t="shared" si="0"/>
        <v>#VALUE!</v>
      </c>
      <c r="J16" s="42" t="e" vm="1">
        <f>$C16+$D16*I16/$G16+(1-$D16)*$F16*$E16</f>
        <v>#VALUE!</v>
      </c>
      <c r="K16" s="42" t="e" vm="2">
        <f>[1]!genUniform($K$9,$K$10)</f>
        <v>#VALUE!</v>
      </c>
      <c r="L16" s="42" t="e" vm="1">
        <f t="shared" si="1"/>
        <v>#VALUE!</v>
      </c>
      <c r="M16" s="42" t="e" vm="1">
        <f>$C16+$D16*L16/$G16+(1-$D16)*$F16*$E16</f>
        <v>#VALUE!</v>
      </c>
      <c r="N16" s="42" t="e" vm="2">
        <f>[1]!genUniform($N$9,$N$10)</f>
        <v>#VALUE!</v>
      </c>
      <c r="O16" s="42" t="e" vm="1">
        <f t="shared" si="2"/>
        <v>#VALUE!</v>
      </c>
      <c r="P16" s="42" t="e" vm="1">
        <f>$C16+$D16*O16/$G16+(1-$D16)*$F16*$E16</f>
        <v>#VALUE!</v>
      </c>
      <c r="Q16" s="46"/>
      <c r="R16" s="46"/>
      <c r="S16" s="46"/>
    </row>
    <row r="17" spans="1:16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[1]!GenLognormal($E$9,$E$10)</f>
        <v>#VALUE!</v>
      </c>
      <c r="F17" s="42" t="e" vm="2">
        <f>[1]!GenLognormal($F$9,$F$10)</f>
        <v>#VALUE!</v>
      </c>
      <c r="G17" s="42" t="e" vm="2">
        <f>[1]!GenLognormal($G$9,$G$10)</f>
        <v>#VALUE!</v>
      </c>
      <c r="H17" s="42" t="e" vm="2">
        <f>[1]!genUniform($H$9,$H$10)</f>
        <v>#VALUE!</v>
      </c>
      <c r="I17" s="42" t="e" vm="1">
        <f t="shared" si="0"/>
        <v>#VALUE!</v>
      </c>
      <c r="J17" s="42" t="e" vm="1">
        <f>$C17+$D17*I17/$G17+(1-$D17)*$F17*$E17</f>
        <v>#VALUE!</v>
      </c>
      <c r="K17" s="42" t="e" vm="2">
        <f>[1]!genUniform($K$9,$K$10)</f>
        <v>#VALUE!</v>
      </c>
      <c r="L17" s="42" t="e" vm="1">
        <f t="shared" si="1"/>
        <v>#VALUE!</v>
      </c>
      <c r="M17" s="42" t="e" vm="1">
        <f>$C17+$D17*L17/$G17+(1-$D17)*$F17*$E17</f>
        <v>#VALUE!</v>
      </c>
      <c r="N17" s="42" t="e" vm="2">
        <f>[1]!genUniform($N$9,$N$10)</f>
        <v>#VALUE!</v>
      </c>
      <c r="O17" s="42" t="e" vm="1">
        <f t="shared" si="2"/>
        <v>#VALUE!</v>
      </c>
      <c r="P17" s="42" t="e" vm="1">
        <f>$C17+$D17*O17/$G17+(1-$D17)*$F17*$E17</f>
        <v>#VALUE!</v>
      </c>
    </row>
    <row r="18" spans="1:16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[1]!GenLognormal($E$9,$E$10)</f>
        <v>#VALUE!</v>
      </c>
      <c r="F18" s="42" t="e" vm="2">
        <f>[1]!GenLognormal($F$9,$F$10)</f>
        <v>#VALUE!</v>
      </c>
      <c r="G18" s="42" t="e" vm="2">
        <f>[1]!GenLognormal($G$9,$G$10)</f>
        <v>#VALUE!</v>
      </c>
      <c r="H18" s="42" t="e" vm="2">
        <f>[1]!genUniform($H$9,$H$10)</f>
        <v>#VALUE!</v>
      </c>
      <c r="I18" s="42" t="e" vm="1">
        <f t="shared" si="0"/>
        <v>#VALUE!</v>
      </c>
      <c r="J18" s="42" t="e" vm="1">
        <f>$C18+$D18*I18/$G18+(1-$D18)*$F18*$E18</f>
        <v>#VALUE!</v>
      </c>
      <c r="K18" s="42" t="e" vm="2">
        <f>[1]!genUniform($K$9,$K$10)</f>
        <v>#VALUE!</v>
      </c>
      <c r="L18" s="42" t="e" vm="1">
        <f t="shared" si="1"/>
        <v>#VALUE!</v>
      </c>
      <c r="M18" s="42" t="e" vm="1">
        <f>$C18+$D18*L18/$G18+(1-$D18)*$F18*$E18</f>
        <v>#VALUE!</v>
      </c>
      <c r="N18" s="42" t="e" vm="2">
        <f>[1]!genUniform($N$9,$N$10)</f>
        <v>#VALUE!</v>
      </c>
      <c r="O18" s="42" t="e" vm="1">
        <f t="shared" si="2"/>
        <v>#VALUE!</v>
      </c>
      <c r="P18" s="42" t="e" vm="1">
        <f>$C18+$D18*O18/$G18+(1-$D18)*$F18*$E18</f>
        <v>#VALUE!</v>
      </c>
    </row>
    <row r="19" spans="1:16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[1]!GenLognormal($E$9,$E$10)</f>
        <v>#VALUE!</v>
      </c>
      <c r="F19" s="42" t="e" vm="2">
        <f>[1]!GenLognormal($F$9,$F$10)</f>
        <v>#VALUE!</v>
      </c>
      <c r="G19" s="42" t="e" vm="2">
        <f>[1]!GenLognormal($G$9,$G$10)</f>
        <v>#VALUE!</v>
      </c>
      <c r="H19" s="42" t="e" vm="2">
        <f>[1]!genUniform($H$9,$H$10)</f>
        <v>#VALUE!</v>
      </c>
      <c r="I19" s="42" t="e" vm="1">
        <f t="shared" si="0"/>
        <v>#VALUE!</v>
      </c>
      <c r="J19" s="42" t="e" vm="1">
        <f>$C19+$D19*I19/$G19+(1-$D19)*$F19*$E19</f>
        <v>#VALUE!</v>
      </c>
      <c r="K19" s="42" t="e" vm="2">
        <f>[1]!genUniform($K$9,$K$10)</f>
        <v>#VALUE!</v>
      </c>
      <c r="L19" s="42" t="e" vm="1">
        <f t="shared" si="1"/>
        <v>#VALUE!</v>
      </c>
      <c r="M19" s="42" t="e" vm="1">
        <f>$C19+$D19*L19/$G19+(1-$D19)*$F19*$E19</f>
        <v>#VALUE!</v>
      </c>
      <c r="N19" s="42" t="e" vm="2">
        <f>[1]!genUniform($N$9,$N$10)</f>
        <v>#VALUE!</v>
      </c>
      <c r="O19" s="42" t="e" vm="1">
        <f t="shared" si="2"/>
        <v>#VALUE!</v>
      </c>
      <c r="P19" s="42" t="e" vm="1">
        <f>$C19+$D19*O19/$G19+(1-$D19)*$F19*$E19</f>
        <v>#VALUE!</v>
      </c>
    </row>
    <row r="20" spans="1:16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[1]!GenLognormal($E$9,$E$10)</f>
        <v>#VALUE!</v>
      </c>
      <c r="F20" s="42" t="e" vm="2">
        <f>[1]!GenLognormal($F$9,$F$10)</f>
        <v>#VALUE!</v>
      </c>
      <c r="G20" s="42" t="e" vm="2">
        <f>[1]!GenLognormal($G$9,$G$10)</f>
        <v>#VALUE!</v>
      </c>
      <c r="H20" s="42" t="e" vm="2">
        <f>[1]!genUniform($H$9,$H$10)</f>
        <v>#VALUE!</v>
      </c>
      <c r="I20" s="42" t="e" vm="1">
        <f t="shared" si="0"/>
        <v>#VALUE!</v>
      </c>
      <c r="J20" s="42" t="e" vm="1">
        <f>$C20+$D20*I20/$G20+(1-$D20)*$F20*$E20</f>
        <v>#VALUE!</v>
      </c>
      <c r="K20" s="42" t="e" vm="2">
        <f>[1]!genUniform($K$9,$K$10)</f>
        <v>#VALUE!</v>
      </c>
      <c r="L20" s="42" t="e" vm="1">
        <f t="shared" si="1"/>
        <v>#VALUE!</v>
      </c>
      <c r="M20" s="42" t="e" vm="1">
        <f>$C20+$D20*L20/$G20+(1-$D20)*$F20*$E20</f>
        <v>#VALUE!</v>
      </c>
      <c r="N20" s="42" t="e" vm="2">
        <f>[1]!genUniform($N$9,$N$10)</f>
        <v>#VALUE!</v>
      </c>
      <c r="O20" s="42" t="e" vm="1">
        <f t="shared" si="2"/>
        <v>#VALUE!</v>
      </c>
      <c r="P20" s="42" t="e" vm="1">
        <f>$C20+$D20*O20/$G20+(1-$D20)*$F20*$E20</f>
        <v>#VALUE!</v>
      </c>
    </row>
    <row r="21" spans="1:16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[1]!GenLognormal($E$9,$E$10)</f>
        <v>#VALUE!</v>
      </c>
      <c r="F21" s="42" t="e" vm="2">
        <f>[1]!GenLognormal($F$9,$F$10)</f>
        <v>#VALUE!</v>
      </c>
      <c r="G21" s="42" t="e" vm="2">
        <f>[1]!GenLognormal($G$9,$G$10)</f>
        <v>#VALUE!</v>
      </c>
      <c r="H21" s="42" t="e" vm="2">
        <f>[1]!genUniform($H$9,$H$10)</f>
        <v>#VALUE!</v>
      </c>
      <c r="I21" s="42" t="e" vm="1">
        <f t="shared" si="0"/>
        <v>#VALUE!</v>
      </c>
      <c r="J21" s="42" t="e" vm="1">
        <f>$C21+$D21*I21/$G21+(1-$D21)*$F21*$E21</f>
        <v>#VALUE!</v>
      </c>
      <c r="K21" s="42" t="e" vm="2">
        <f>[1]!genUniform($K$9,$K$10)</f>
        <v>#VALUE!</v>
      </c>
      <c r="L21" s="42" t="e" vm="1">
        <f t="shared" si="1"/>
        <v>#VALUE!</v>
      </c>
      <c r="M21" s="42" t="e" vm="1">
        <f>$C21+$D21*L21/$G21+(1-$D21)*$F21*$E21</f>
        <v>#VALUE!</v>
      </c>
      <c r="N21" s="42" t="e" vm="2">
        <f>[1]!genUniform($N$9,$N$10)</f>
        <v>#VALUE!</v>
      </c>
      <c r="O21" s="42" t="e" vm="1">
        <f t="shared" si="2"/>
        <v>#VALUE!</v>
      </c>
      <c r="P21" s="42" t="e" vm="1">
        <f>$C21+$D21*O21/$G21+(1-$D21)*$F21*$E21</f>
        <v>#VALUE!</v>
      </c>
    </row>
    <row r="22" spans="1:16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[1]!GenLognormal($E$9,$E$10)</f>
        <v>#VALUE!</v>
      </c>
      <c r="F22" s="42" t="e" vm="2">
        <f>[1]!GenLognormal($F$9,$F$10)</f>
        <v>#VALUE!</v>
      </c>
      <c r="G22" s="42" t="e" vm="2">
        <f>[1]!GenLognormal($G$9,$G$10)</f>
        <v>#VALUE!</v>
      </c>
      <c r="H22" s="42" t="e" vm="2">
        <f>[1]!genUniform($H$9,$H$10)</f>
        <v>#VALUE!</v>
      </c>
      <c r="I22" s="42" t="e" vm="1">
        <f t="shared" si="0"/>
        <v>#VALUE!</v>
      </c>
      <c r="J22" s="42" t="e" vm="1">
        <f>$C22+$D22*I22/$G22+(1-$D22)*$F22*$E22</f>
        <v>#VALUE!</v>
      </c>
      <c r="K22" s="42" t="e" vm="2">
        <f>[1]!genUniform($K$9,$K$10)</f>
        <v>#VALUE!</v>
      </c>
      <c r="L22" s="42" t="e" vm="1">
        <f t="shared" si="1"/>
        <v>#VALUE!</v>
      </c>
      <c r="M22" s="42" t="e" vm="1">
        <f>$C22+$D22*L22/$G22+(1-$D22)*$F22*$E22</f>
        <v>#VALUE!</v>
      </c>
      <c r="N22" s="42" t="e" vm="2">
        <f>[1]!genUniform($N$9,$N$10)</f>
        <v>#VALUE!</v>
      </c>
      <c r="O22" s="42" t="e" vm="1">
        <f t="shared" si="2"/>
        <v>#VALUE!</v>
      </c>
      <c r="P22" s="42" t="e" vm="1">
        <f>$C22+$D22*O22/$G22+(1-$D22)*$F22*$E22</f>
        <v>#VALUE!</v>
      </c>
    </row>
    <row r="23" spans="1:16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[1]!GenLognormal($E$9,$E$10)</f>
        <v>#VALUE!</v>
      </c>
      <c r="F23" s="42" t="e" vm="2">
        <f>[1]!GenLognormal($F$9,$F$10)</f>
        <v>#VALUE!</v>
      </c>
      <c r="G23" s="42" t="e" vm="2">
        <f>[1]!GenLognormal($G$9,$G$10)</f>
        <v>#VALUE!</v>
      </c>
      <c r="H23" s="42" t="e" vm="2">
        <f>[1]!genUniform($H$9,$H$10)</f>
        <v>#VALUE!</v>
      </c>
      <c r="I23" s="42" t="e" vm="1">
        <f t="shared" si="0"/>
        <v>#VALUE!</v>
      </c>
      <c r="J23" s="42" t="e" vm="1">
        <f>$C23+$D23*I23/$G23+(1-$D23)*$F23*$E23</f>
        <v>#VALUE!</v>
      </c>
      <c r="K23" s="42" t="e" vm="2">
        <f>[1]!genUniform($K$9,$K$10)</f>
        <v>#VALUE!</v>
      </c>
      <c r="L23" s="42" t="e" vm="1">
        <f t="shared" si="1"/>
        <v>#VALUE!</v>
      </c>
      <c r="M23" s="42" t="e" vm="1">
        <f>$C23+$D23*L23/$G23+(1-$D23)*$F23*$E23</f>
        <v>#VALUE!</v>
      </c>
      <c r="N23" s="42" t="e" vm="2">
        <f>[1]!genUniform($N$9,$N$10)</f>
        <v>#VALUE!</v>
      </c>
      <c r="O23" s="42" t="e" vm="1">
        <f t="shared" si="2"/>
        <v>#VALUE!</v>
      </c>
      <c r="P23" s="42" t="e" vm="1">
        <f>$C23+$D23*O23/$G23+(1-$D23)*$F23*$E23</f>
        <v>#VALUE!</v>
      </c>
    </row>
    <row r="24" spans="1:16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[1]!GenLognormal($E$9,$E$10)</f>
        <v>#VALUE!</v>
      </c>
      <c r="F24" s="42" t="e" vm="2">
        <f>[1]!GenLognormal($F$9,$F$10)</f>
        <v>#VALUE!</v>
      </c>
      <c r="G24" s="42" t="e" vm="2">
        <f>[1]!GenLognormal($G$9,$G$10)</f>
        <v>#VALUE!</v>
      </c>
      <c r="H24" s="42" t="e" vm="2">
        <f>[1]!genUniform($H$9,$H$10)</f>
        <v>#VALUE!</v>
      </c>
      <c r="I24" s="42" t="e" vm="1">
        <f t="shared" si="0"/>
        <v>#VALUE!</v>
      </c>
      <c r="J24" s="42" t="e" vm="1">
        <f>$C24+$D24*I24/$G24+(1-$D24)*$F24*$E24</f>
        <v>#VALUE!</v>
      </c>
      <c r="K24" s="42" t="e" vm="2">
        <f>[1]!genUniform($K$9,$K$10)</f>
        <v>#VALUE!</v>
      </c>
      <c r="L24" s="42" t="e" vm="1">
        <f t="shared" si="1"/>
        <v>#VALUE!</v>
      </c>
      <c r="M24" s="42" t="e" vm="1">
        <f>$C24+$D24*L24/$G24+(1-$D24)*$F24*$E24</f>
        <v>#VALUE!</v>
      </c>
      <c r="N24" s="42" t="e" vm="2">
        <f>[1]!genUniform($N$9,$N$10)</f>
        <v>#VALUE!</v>
      </c>
      <c r="O24" s="42" t="e" vm="1">
        <f t="shared" si="2"/>
        <v>#VALUE!</v>
      </c>
      <c r="P24" s="42" t="e" vm="1">
        <f>$C24+$D24*O24/$G24+(1-$D24)*$F24*$E24</f>
        <v>#VALUE!</v>
      </c>
    </row>
    <row r="25" spans="1:16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[1]!GenLognormal($E$9,$E$10)</f>
        <v>#VALUE!</v>
      </c>
      <c r="F25" s="42" t="e" vm="2">
        <f>[1]!GenLognormal($F$9,$F$10)</f>
        <v>#VALUE!</v>
      </c>
      <c r="G25" s="42" t="e" vm="2">
        <f>[1]!GenLognormal($G$9,$G$10)</f>
        <v>#VALUE!</v>
      </c>
      <c r="H25" s="42" t="e" vm="2">
        <f>[1]!genUniform($H$9,$H$10)</f>
        <v>#VALUE!</v>
      </c>
      <c r="I25" s="42" t="e" vm="1">
        <f t="shared" si="0"/>
        <v>#VALUE!</v>
      </c>
      <c r="J25" s="42" t="e" vm="1">
        <f>$C25+$D25*I25/$G25+(1-$D25)*$F25*$E25</f>
        <v>#VALUE!</v>
      </c>
      <c r="K25" s="42" t="e" vm="2">
        <f>[1]!genUniform($K$9,$K$10)</f>
        <v>#VALUE!</v>
      </c>
      <c r="L25" s="42" t="e" vm="1">
        <f t="shared" si="1"/>
        <v>#VALUE!</v>
      </c>
      <c r="M25" s="42" t="e" vm="1">
        <f>$C25+$D25*L25/$G25+(1-$D25)*$F25*$E25</f>
        <v>#VALUE!</v>
      </c>
      <c r="N25" s="42" t="e" vm="2">
        <f>[1]!genUniform($N$9,$N$10)</f>
        <v>#VALUE!</v>
      </c>
      <c r="O25" s="42" t="e" vm="1">
        <f t="shared" si="2"/>
        <v>#VALUE!</v>
      </c>
      <c r="P25" s="42" t="e" vm="1">
        <f>$C25+$D25*O25/$G25+(1-$D25)*$F25*$E25</f>
        <v>#VALUE!</v>
      </c>
    </row>
    <row r="26" spans="1:16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[1]!GenLognormal($E$9,$E$10)</f>
        <v>#VALUE!</v>
      </c>
      <c r="F26" s="42" t="e" vm="2">
        <f>[1]!GenLognormal($F$9,$F$10)</f>
        <v>#VALUE!</v>
      </c>
      <c r="G26" s="42" t="e" vm="2">
        <f>[1]!GenLognormal($G$9,$G$10)</f>
        <v>#VALUE!</v>
      </c>
      <c r="H26" s="42" t="e" vm="2">
        <f>[1]!genUniform($H$9,$H$10)</f>
        <v>#VALUE!</v>
      </c>
      <c r="I26" s="42" t="e" vm="1">
        <f t="shared" si="0"/>
        <v>#VALUE!</v>
      </c>
      <c r="J26" s="42" t="e" vm="1">
        <f>$C26+$D26*I26/$G26+(1-$D26)*$F26*$E26</f>
        <v>#VALUE!</v>
      </c>
      <c r="K26" s="42" t="e" vm="2">
        <f>[1]!genUniform($K$9,$K$10)</f>
        <v>#VALUE!</v>
      </c>
      <c r="L26" s="42" t="e" vm="1">
        <f t="shared" si="1"/>
        <v>#VALUE!</v>
      </c>
      <c r="M26" s="42" t="e" vm="1">
        <f>$C26+$D26*L26/$G26+(1-$D26)*$F26*$E26</f>
        <v>#VALUE!</v>
      </c>
      <c r="N26" s="42" t="e" vm="2">
        <f>[1]!genUniform($N$9,$N$10)</f>
        <v>#VALUE!</v>
      </c>
      <c r="O26" s="42" t="e" vm="1">
        <f t="shared" si="2"/>
        <v>#VALUE!</v>
      </c>
      <c r="P26" s="42" t="e" vm="1">
        <f>$C26+$D26*O26/$G26+(1-$D26)*$F26*$E26</f>
        <v>#VALUE!</v>
      </c>
    </row>
    <row r="27" spans="1:16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[1]!GenLognormal($E$9,$E$10)</f>
        <v>#VALUE!</v>
      </c>
      <c r="F27" s="42" t="e" vm="2">
        <f>[1]!GenLognormal($F$9,$F$10)</f>
        <v>#VALUE!</v>
      </c>
      <c r="G27" s="42" t="e" vm="2">
        <f>[1]!GenLognormal($G$9,$G$10)</f>
        <v>#VALUE!</v>
      </c>
      <c r="H27" s="42" t="e" vm="2">
        <f>[1]!genUniform($H$9,$H$10)</f>
        <v>#VALUE!</v>
      </c>
      <c r="I27" s="42" t="e" vm="1">
        <f t="shared" si="0"/>
        <v>#VALUE!</v>
      </c>
      <c r="J27" s="42" t="e" vm="1">
        <f>$C27+$D27*I27/$G27+(1-$D27)*$F27*$E27</f>
        <v>#VALUE!</v>
      </c>
      <c r="K27" s="42" t="e" vm="2">
        <f>[1]!genUniform($K$9,$K$10)</f>
        <v>#VALUE!</v>
      </c>
      <c r="L27" s="42" t="e" vm="1">
        <f t="shared" si="1"/>
        <v>#VALUE!</v>
      </c>
      <c r="M27" s="42" t="e" vm="1">
        <f>$C27+$D27*L27/$G27+(1-$D27)*$F27*$E27</f>
        <v>#VALUE!</v>
      </c>
      <c r="N27" s="42" t="e" vm="2">
        <f>[1]!genUniform($N$9,$N$10)</f>
        <v>#VALUE!</v>
      </c>
      <c r="O27" s="42" t="e" vm="1">
        <f t="shared" si="2"/>
        <v>#VALUE!</v>
      </c>
      <c r="P27" s="42" t="e" vm="1">
        <f>$C27+$D27*O27/$G27+(1-$D27)*$F27*$E27</f>
        <v>#VALUE!</v>
      </c>
    </row>
    <row r="28" spans="1:16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[1]!GenLognormal($E$9,$E$10)</f>
        <v>#VALUE!</v>
      </c>
      <c r="F28" s="42" t="e" vm="2">
        <f>[1]!GenLognormal($F$9,$F$10)</f>
        <v>#VALUE!</v>
      </c>
      <c r="G28" s="42" t="e" vm="2">
        <f>[1]!GenLognormal($G$9,$G$10)</f>
        <v>#VALUE!</v>
      </c>
      <c r="H28" s="42" t="e" vm="2">
        <f>[1]!genUniform($H$9,$H$10)</f>
        <v>#VALUE!</v>
      </c>
      <c r="I28" s="42" t="e" vm="1">
        <f t="shared" si="0"/>
        <v>#VALUE!</v>
      </c>
      <c r="J28" s="42" t="e" vm="1">
        <f>$C28+$D28*I28/$G28+(1-$D28)*$F28*$E28</f>
        <v>#VALUE!</v>
      </c>
      <c r="K28" s="42" t="e" vm="2">
        <f>[1]!genUniform($K$9,$K$10)</f>
        <v>#VALUE!</v>
      </c>
      <c r="L28" s="42" t="e" vm="1">
        <f t="shared" si="1"/>
        <v>#VALUE!</v>
      </c>
      <c r="M28" s="42" t="e" vm="1">
        <f>$C28+$D28*L28/$G28+(1-$D28)*$F28*$E28</f>
        <v>#VALUE!</v>
      </c>
      <c r="N28" s="42" t="e" vm="2">
        <f>[1]!genUniform($N$9,$N$10)</f>
        <v>#VALUE!</v>
      </c>
      <c r="O28" s="42" t="e" vm="1">
        <f t="shared" si="2"/>
        <v>#VALUE!</v>
      </c>
      <c r="P28" s="42" t="e" vm="1">
        <f>$C28+$D28*O28/$G28+(1-$D28)*$F28*$E28</f>
        <v>#VALUE!</v>
      </c>
    </row>
    <row r="29" spans="1:16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[1]!GenLognormal($E$9,$E$10)</f>
        <v>#VALUE!</v>
      </c>
      <c r="F29" s="42" t="e" vm="2">
        <f>[1]!GenLognormal($F$9,$F$10)</f>
        <v>#VALUE!</v>
      </c>
      <c r="G29" s="42" t="e" vm="2">
        <f>[1]!GenLognormal($G$9,$G$10)</f>
        <v>#VALUE!</v>
      </c>
      <c r="H29" s="42" t="e" vm="2">
        <f>[1]!genUniform($H$9,$H$10)</f>
        <v>#VALUE!</v>
      </c>
      <c r="I29" s="42" t="e" vm="1">
        <f t="shared" si="0"/>
        <v>#VALUE!</v>
      </c>
      <c r="J29" s="42" t="e" vm="1">
        <f>$C29+$D29*I29/$G29+(1-$D29)*$F29*$E29</f>
        <v>#VALUE!</v>
      </c>
      <c r="K29" s="42" t="e" vm="2">
        <f>[1]!genUniform($K$9,$K$10)</f>
        <v>#VALUE!</v>
      </c>
      <c r="L29" s="42" t="e" vm="1">
        <f t="shared" si="1"/>
        <v>#VALUE!</v>
      </c>
      <c r="M29" s="42" t="e" vm="1">
        <f>$C29+$D29*L29/$G29+(1-$D29)*$F29*$E29</f>
        <v>#VALUE!</v>
      </c>
      <c r="N29" s="42" t="e" vm="2">
        <f>[1]!genUniform($N$9,$N$10)</f>
        <v>#VALUE!</v>
      </c>
      <c r="O29" s="42" t="e" vm="1">
        <f t="shared" si="2"/>
        <v>#VALUE!</v>
      </c>
      <c r="P29" s="42" t="e" vm="1">
        <f>$C29+$D29*O29/$G29+(1-$D29)*$F29*$E29</f>
        <v>#VALUE!</v>
      </c>
    </row>
    <row r="30" spans="1:16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[1]!GenLognormal($E$9,$E$10)</f>
        <v>#VALUE!</v>
      </c>
      <c r="F30" s="42" t="e" vm="2">
        <f>[1]!GenLognormal($F$9,$F$10)</f>
        <v>#VALUE!</v>
      </c>
      <c r="G30" s="42" t="e" vm="2">
        <f>[1]!GenLognormal($G$9,$G$10)</f>
        <v>#VALUE!</v>
      </c>
      <c r="H30" s="42" t="e" vm="2">
        <f>[1]!genUniform($H$9,$H$10)</f>
        <v>#VALUE!</v>
      </c>
      <c r="I30" s="42" t="e" vm="1">
        <f t="shared" si="0"/>
        <v>#VALUE!</v>
      </c>
      <c r="J30" s="42" t="e" vm="1">
        <f>$C30+$D30*I30/$G30+(1-$D30)*$F30*$E30</f>
        <v>#VALUE!</v>
      </c>
      <c r="K30" s="42" t="e" vm="2">
        <f>[1]!genUniform($K$9,$K$10)</f>
        <v>#VALUE!</v>
      </c>
      <c r="L30" s="42" t="e" vm="1">
        <f t="shared" si="1"/>
        <v>#VALUE!</v>
      </c>
      <c r="M30" s="42" t="e" vm="1">
        <f>$C30+$D30*L30/$G30+(1-$D30)*$F30*$E30</f>
        <v>#VALUE!</v>
      </c>
      <c r="N30" s="42" t="e" vm="2">
        <f>[1]!genUniform($N$9,$N$10)</f>
        <v>#VALUE!</v>
      </c>
      <c r="O30" s="42" t="e" vm="1">
        <f t="shared" si="2"/>
        <v>#VALUE!</v>
      </c>
      <c r="P30" s="42" t="e" vm="1">
        <f>$C30+$D30*O30/$G30+(1-$D30)*$F30*$E30</f>
        <v>#VALUE!</v>
      </c>
    </row>
    <row r="31" spans="1:16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[1]!GenLognormal($E$9,$E$10)</f>
        <v>#VALUE!</v>
      </c>
      <c r="F31" s="42" t="e" vm="2">
        <f>[1]!GenLognormal($F$9,$F$10)</f>
        <v>#VALUE!</v>
      </c>
      <c r="G31" s="42" t="e" vm="2">
        <f>[1]!GenLognormal($G$9,$G$10)</f>
        <v>#VALUE!</v>
      </c>
      <c r="H31" s="42" t="e" vm="2">
        <f>[1]!genUniform($H$9,$H$10)</f>
        <v>#VALUE!</v>
      </c>
      <c r="I31" s="42" t="e" vm="1">
        <f t="shared" si="0"/>
        <v>#VALUE!</v>
      </c>
      <c r="J31" s="42" t="e" vm="1">
        <f>$C31+$D31*I31/$G31+(1-$D31)*$F31*$E31</f>
        <v>#VALUE!</v>
      </c>
      <c r="K31" s="42" t="e" vm="2">
        <f>[1]!genUniform($K$9,$K$10)</f>
        <v>#VALUE!</v>
      </c>
      <c r="L31" s="42" t="e" vm="1">
        <f t="shared" si="1"/>
        <v>#VALUE!</v>
      </c>
      <c r="M31" s="42" t="e" vm="1">
        <f>$C31+$D31*L31/$G31+(1-$D31)*$F31*$E31</f>
        <v>#VALUE!</v>
      </c>
      <c r="N31" s="42" t="e" vm="2">
        <f>[1]!genUniform($N$9,$N$10)</f>
        <v>#VALUE!</v>
      </c>
      <c r="O31" s="42" t="e" vm="1">
        <f t="shared" si="2"/>
        <v>#VALUE!</v>
      </c>
      <c r="P31" s="42" t="e" vm="1">
        <f>$C31+$D31*O31/$G31+(1-$D31)*$F31*$E31</f>
        <v>#VALUE!</v>
      </c>
    </row>
    <row r="32" spans="1:16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[1]!GenLognormal($E$9,$E$10)</f>
        <v>#VALUE!</v>
      </c>
      <c r="F32" s="42" t="e" vm="2">
        <f>[1]!GenLognormal($F$9,$F$10)</f>
        <v>#VALUE!</v>
      </c>
      <c r="G32" s="42" t="e" vm="2">
        <f>[1]!GenLognormal($G$9,$G$10)</f>
        <v>#VALUE!</v>
      </c>
      <c r="H32" s="42" t="e" vm="2">
        <f>[1]!genUniform($H$9,$H$10)</f>
        <v>#VALUE!</v>
      </c>
      <c r="I32" s="42" t="e" vm="1">
        <f t="shared" si="0"/>
        <v>#VALUE!</v>
      </c>
      <c r="J32" s="42" t="e" vm="1">
        <f>$C32+$D32*I32/$G32+(1-$D32)*$F32*$E32</f>
        <v>#VALUE!</v>
      </c>
      <c r="K32" s="42" t="e" vm="2">
        <f>[1]!genUniform($K$9,$K$10)</f>
        <v>#VALUE!</v>
      </c>
      <c r="L32" s="42" t="e" vm="1">
        <f t="shared" si="1"/>
        <v>#VALUE!</v>
      </c>
      <c r="M32" s="42" t="e" vm="1">
        <f>$C32+$D32*L32/$G32+(1-$D32)*$F32*$E32</f>
        <v>#VALUE!</v>
      </c>
      <c r="N32" s="42" t="e" vm="2">
        <f>[1]!genUniform($N$9,$N$10)</f>
        <v>#VALUE!</v>
      </c>
      <c r="O32" s="42" t="e" vm="1">
        <f t="shared" si="2"/>
        <v>#VALUE!</v>
      </c>
      <c r="P32" s="42" t="e" vm="1">
        <f>$C32+$D32*O32/$G32+(1-$D32)*$F32*$E32</f>
        <v>#VALUE!</v>
      </c>
    </row>
    <row r="33" spans="1:16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[1]!GenLognormal($E$9,$E$10)</f>
        <v>#VALUE!</v>
      </c>
      <c r="F33" s="42" t="e" vm="2">
        <f>[1]!GenLognormal($F$9,$F$10)</f>
        <v>#VALUE!</v>
      </c>
      <c r="G33" s="42" t="e" vm="2">
        <f>[1]!GenLognormal($G$9,$G$10)</f>
        <v>#VALUE!</v>
      </c>
      <c r="H33" s="42" t="e" vm="2">
        <f>[1]!genUniform($H$9,$H$10)</f>
        <v>#VALUE!</v>
      </c>
      <c r="I33" s="42" t="e" vm="1">
        <f t="shared" si="0"/>
        <v>#VALUE!</v>
      </c>
      <c r="J33" s="42" t="e" vm="1">
        <f>$C33+$D33*I33/$G33+(1-$D33)*$F33*$E33</f>
        <v>#VALUE!</v>
      </c>
      <c r="K33" s="42" t="e" vm="2">
        <f>[1]!genUniform($K$9,$K$10)</f>
        <v>#VALUE!</v>
      </c>
      <c r="L33" s="42" t="e" vm="1">
        <f t="shared" si="1"/>
        <v>#VALUE!</v>
      </c>
      <c r="M33" s="42" t="e" vm="1">
        <f>$C33+$D33*L33/$G33+(1-$D33)*$F33*$E33</f>
        <v>#VALUE!</v>
      </c>
      <c r="N33" s="42" t="e" vm="2">
        <f>[1]!genUniform($N$9,$N$10)</f>
        <v>#VALUE!</v>
      </c>
      <c r="O33" s="42" t="e" vm="1">
        <f t="shared" si="2"/>
        <v>#VALUE!</v>
      </c>
      <c r="P33" s="42" t="e" vm="1">
        <f>$C33+$D33*O33/$G33+(1-$D33)*$F33*$E33</f>
        <v>#VALUE!</v>
      </c>
    </row>
    <row r="34" spans="1:16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[1]!GenLognormal($E$9,$E$10)</f>
        <v>#VALUE!</v>
      </c>
      <c r="F34" s="42" t="e" vm="2">
        <f>[1]!GenLognormal($F$9,$F$10)</f>
        <v>#VALUE!</v>
      </c>
      <c r="G34" s="42" t="e" vm="2">
        <f>[1]!GenLognormal($G$9,$G$10)</f>
        <v>#VALUE!</v>
      </c>
      <c r="H34" s="42" t="e" vm="2">
        <f>[1]!genUniform($H$9,$H$10)</f>
        <v>#VALUE!</v>
      </c>
      <c r="I34" s="42" t="e" vm="1">
        <f t="shared" si="0"/>
        <v>#VALUE!</v>
      </c>
      <c r="J34" s="42" t="e" vm="1">
        <f>$C34+$D34*I34/$G34+(1-$D34)*$F34*$E34</f>
        <v>#VALUE!</v>
      </c>
      <c r="K34" s="42" t="e" vm="2">
        <f>[1]!genUniform($K$9,$K$10)</f>
        <v>#VALUE!</v>
      </c>
      <c r="L34" s="42" t="e" vm="1">
        <f t="shared" si="1"/>
        <v>#VALUE!</v>
      </c>
      <c r="M34" s="42" t="e" vm="1">
        <f>$C34+$D34*L34/$G34+(1-$D34)*$F34*$E34</f>
        <v>#VALUE!</v>
      </c>
      <c r="N34" s="42" t="e" vm="2">
        <f>[1]!genUniform($N$9,$N$10)</f>
        <v>#VALUE!</v>
      </c>
      <c r="O34" s="42" t="e" vm="1">
        <f t="shared" si="2"/>
        <v>#VALUE!</v>
      </c>
      <c r="P34" s="42" t="e" vm="1">
        <f>$C34+$D34*O34/$G34+(1-$D34)*$F34*$E34</f>
        <v>#VALUE!</v>
      </c>
    </row>
    <row r="35" spans="1:16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[1]!GenLognormal($E$9,$E$10)</f>
        <v>#VALUE!</v>
      </c>
      <c r="F35" s="42" t="e" vm="2">
        <f>[1]!GenLognormal($F$9,$F$10)</f>
        <v>#VALUE!</v>
      </c>
      <c r="G35" s="42" t="e" vm="2">
        <f>[1]!GenLognormal($G$9,$G$10)</f>
        <v>#VALUE!</v>
      </c>
      <c r="H35" s="42" t="e" vm="2">
        <f>[1]!genUniform($H$9,$H$10)</f>
        <v>#VALUE!</v>
      </c>
      <c r="I35" s="42" t="e" vm="1">
        <f t="shared" si="0"/>
        <v>#VALUE!</v>
      </c>
      <c r="J35" s="42" t="e" vm="1">
        <f>$C35+$D35*I35/$G35+(1-$D35)*$F35*$E35</f>
        <v>#VALUE!</v>
      </c>
      <c r="K35" s="42" t="e" vm="2">
        <f>[1]!genUniform($K$9,$K$10)</f>
        <v>#VALUE!</v>
      </c>
      <c r="L35" s="42" t="e" vm="1">
        <f t="shared" si="1"/>
        <v>#VALUE!</v>
      </c>
      <c r="M35" s="42" t="e" vm="1">
        <f>$C35+$D35*L35/$G35+(1-$D35)*$F35*$E35</f>
        <v>#VALUE!</v>
      </c>
      <c r="N35" s="42" t="e" vm="2">
        <f>[1]!genUniform($N$9,$N$10)</f>
        <v>#VALUE!</v>
      </c>
      <c r="O35" s="42" t="e" vm="1">
        <f t="shared" si="2"/>
        <v>#VALUE!</v>
      </c>
      <c r="P35" s="42" t="e" vm="1">
        <f>$C35+$D35*O35/$G35+(1-$D35)*$F35*$E35</f>
        <v>#VALUE!</v>
      </c>
    </row>
    <row r="36" spans="1:16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[1]!GenLognormal($E$9,$E$10)</f>
        <v>#VALUE!</v>
      </c>
      <c r="F36" s="42" t="e" vm="2">
        <f>[1]!GenLognormal($F$9,$F$10)</f>
        <v>#VALUE!</v>
      </c>
      <c r="G36" s="42" t="e" vm="2">
        <f>[1]!GenLognormal($G$9,$G$10)</f>
        <v>#VALUE!</v>
      </c>
      <c r="H36" s="42" t="e" vm="2">
        <f>[1]!genUniform($H$9,$H$10)</f>
        <v>#VALUE!</v>
      </c>
      <c r="I36" s="42" t="e" vm="1">
        <f t="shared" si="0"/>
        <v>#VALUE!</v>
      </c>
      <c r="J36" s="42" t="e" vm="1">
        <f>$C36+$D36*I36/$G36+(1-$D36)*$F36*$E36</f>
        <v>#VALUE!</v>
      </c>
      <c r="K36" s="42" t="e" vm="2">
        <f>[1]!genUniform($K$9,$K$10)</f>
        <v>#VALUE!</v>
      </c>
      <c r="L36" s="42" t="e" vm="1">
        <f t="shared" si="1"/>
        <v>#VALUE!</v>
      </c>
      <c r="M36" s="42" t="e" vm="1">
        <f>$C36+$D36*L36/$G36+(1-$D36)*$F36*$E36</f>
        <v>#VALUE!</v>
      </c>
      <c r="N36" s="42" t="e" vm="2">
        <f>[1]!genUniform($N$9,$N$10)</f>
        <v>#VALUE!</v>
      </c>
      <c r="O36" s="42" t="e" vm="1">
        <f t="shared" si="2"/>
        <v>#VALUE!</v>
      </c>
      <c r="P36" s="42" t="e" vm="1">
        <f>$C36+$D36*O36/$G36+(1-$D36)*$F36*$E36</f>
        <v>#VALUE!</v>
      </c>
    </row>
    <row r="37" spans="1:16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[1]!GenLognormal($E$9,$E$10)</f>
        <v>#VALUE!</v>
      </c>
      <c r="F37" s="42" t="e" vm="2">
        <f>[1]!GenLognormal($F$9,$F$10)</f>
        <v>#VALUE!</v>
      </c>
      <c r="G37" s="42" t="e" vm="2">
        <f>[1]!GenLognormal($G$9,$G$10)</f>
        <v>#VALUE!</v>
      </c>
      <c r="H37" s="42" t="e" vm="2">
        <f>[1]!genUniform($H$9,$H$10)</f>
        <v>#VALUE!</v>
      </c>
      <c r="I37" s="42" t="e" vm="1">
        <f t="shared" si="0"/>
        <v>#VALUE!</v>
      </c>
      <c r="J37" s="42" t="e" vm="1">
        <f>$C37+$D37*I37/$G37+(1-$D37)*$F37*$E37</f>
        <v>#VALUE!</v>
      </c>
      <c r="K37" s="42" t="e" vm="2">
        <f>[1]!genUniform($K$9,$K$10)</f>
        <v>#VALUE!</v>
      </c>
      <c r="L37" s="42" t="e" vm="1">
        <f t="shared" si="1"/>
        <v>#VALUE!</v>
      </c>
      <c r="M37" s="42" t="e" vm="1">
        <f>$C37+$D37*L37/$G37+(1-$D37)*$F37*$E37</f>
        <v>#VALUE!</v>
      </c>
      <c r="N37" s="42" t="e" vm="2">
        <f>[1]!genUniform($N$9,$N$10)</f>
        <v>#VALUE!</v>
      </c>
      <c r="O37" s="42" t="e" vm="1">
        <f t="shared" si="2"/>
        <v>#VALUE!</v>
      </c>
      <c r="P37" s="42" t="e" vm="1">
        <f>$C37+$D37*O37/$G37+(1-$D37)*$F37*$E37</f>
        <v>#VALUE!</v>
      </c>
    </row>
    <row r="38" spans="1:16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[1]!GenLognormal($E$9,$E$10)</f>
        <v>#VALUE!</v>
      </c>
      <c r="F38" s="42" t="e" vm="2">
        <f>[1]!GenLognormal($F$9,$F$10)</f>
        <v>#VALUE!</v>
      </c>
      <c r="G38" s="42" t="e" vm="2">
        <f>[1]!GenLognormal($G$9,$G$10)</f>
        <v>#VALUE!</v>
      </c>
      <c r="H38" s="42" t="e" vm="2">
        <f>[1]!genUniform($H$9,$H$10)</f>
        <v>#VALUE!</v>
      </c>
      <c r="I38" s="42" t="e" vm="1">
        <f t="shared" si="0"/>
        <v>#VALUE!</v>
      </c>
      <c r="J38" s="42" t="e" vm="1">
        <f>$C38+$D38*I38/$G38+(1-$D38)*$F38*$E38</f>
        <v>#VALUE!</v>
      </c>
      <c r="K38" s="42" t="e" vm="2">
        <f>[1]!genUniform($K$9,$K$10)</f>
        <v>#VALUE!</v>
      </c>
      <c r="L38" s="42" t="e" vm="1">
        <f t="shared" si="1"/>
        <v>#VALUE!</v>
      </c>
      <c r="M38" s="42" t="e" vm="1">
        <f>$C38+$D38*L38/$G38+(1-$D38)*$F38*$E38</f>
        <v>#VALUE!</v>
      </c>
      <c r="N38" s="42" t="e" vm="2">
        <f>[1]!genUniform($N$9,$N$10)</f>
        <v>#VALUE!</v>
      </c>
      <c r="O38" s="42" t="e" vm="1">
        <f t="shared" si="2"/>
        <v>#VALUE!</v>
      </c>
      <c r="P38" s="42" t="e" vm="1">
        <f>$C38+$D38*O38/$G38+(1-$D38)*$F38*$E38</f>
        <v>#VALUE!</v>
      </c>
    </row>
    <row r="39" spans="1:16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[1]!GenLognormal($E$9,$E$10)</f>
        <v>#VALUE!</v>
      </c>
      <c r="F39" s="42" t="e" vm="2">
        <f>[1]!GenLognormal($F$9,$F$10)</f>
        <v>#VALUE!</v>
      </c>
      <c r="G39" s="42" t="e" vm="2">
        <f>[1]!GenLognormal($G$9,$G$10)</f>
        <v>#VALUE!</v>
      </c>
      <c r="H39" s="42" t="e" vm="2">
        <f>[1]!genUniform($H$9,$H$10)</f>
        <v>#VALUE!</v>
      </c>
      <c r="I39" s="42" t="e" vm="1">
        <f t="shared" si="0"/>
        <v>#VALUE!</v>
      </c>
      <c r="J39" s="42" t="e" vm="1">
        <f>$C39+$D39*I39/$G39+(1-$D39)*$F39*$E39</f>
        <v>#VALUE!</v>
      </c>
      <c r="K39" s="42" t="e" vm="2">
        <f>[1]!genUniform($K$9,$K$10)</f>
        <v>#VALUE!</v>
      </c>
      <c r="L39" s="42" t="e" vm="1">
        <f t="shared" si="1"/>
        <v>#VALUE!</v>
      </c>
      <c r="M39" s="42" t="e" vm="1">
        <f>$C39+$D39*L39/$G39+(1-$D39)*$F39*$E39</f>
        <v>#VALUE!</v>
      </c>
      <c r="N39" s="42" t="e" vm="2">
        <f>[1]!genUniform($N$9,$N$10)</f>
        <v>#VALUE!</v>
      </c>
      <c r="O39" s="42" t="e" vm="1">
        <f t="shared" si="2"/>
        <v>#VALUE!</v>
      </c>
      <c r="P39" s="42" t="e" vm="1">
        <f>$C39+$D39*O39/$G39+(1-$D39)*$F39*$E39</f>
        <v>#VALUE!</v>
      </c>
    </row>
    <row r="40" spans="1:16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[1]!GenLognormal($E$9,$E$10)</f>
        <v>#VALUE!</v>
      </c>
      <c r="F40" s="42" t="e" vm="2">
        <f>[1]!GenLognormal($F$9,$F$10)</f>
        <v>#VALUE!</v>
      </c>
      <c r="G40" s="42" t="e" vm="2">
        <f>[1]!GenLognormal($G$9,$G$10)</f>
        <v>#VALUE!</v>
      </c>
      <c r="H40" s="42" t="e" vm="2">
        <f>[1]!genUniform($H$9,$H$10)</f>
        <v>#VALUE!</v>
      </c>
      <c r="I40" s="42" t="e" vm="1">
        <f t="shared" si="0"/>
        <v>#VALUE!</v>
      </c>
      <c r="J40" s="42" t="e" vm="1">
        <f>$C40+$D40*I40/$G40+(1-$D40)*$F40*$E40</f>
        <v>#VALUE!</v>
      </c>
      <c r="K40" s="42" t="e" vm="2">
        <f>[1]!genUniform($K$9,$K$10)</f>
        <v>#VALUE!</v>
      </c>
      <c r="L40" s="42" t="e" vm="1">
        <f t="shared" si="1"/>
        <v>#VALUE!</v>
      </c>
      <c r="M40" s="42" t="e" vm="1">
        <f>$C40+$D40*L40/$G40+(1-$D40)*$F40*$E40</f>
        <v>#VALUE!</v>
      </c>
      <c r="N40" s="42" t="e" vm="2">
        <f>[1]!genUniform($N$9,$N$10)</f>
        <v>#VALUE!</v>
      </c>
      <c r="O40" s="42" t="e" vm="1">
        <f t="shared" si="2"/>
        <v>#VALUE!</v>
      </c>
      <c r="P40" s="42" t="e" vm="1">
        <f>$C40+$D40*O40/$G40+(1-$D40)*$F40*$E40</f>
        <v>#VALUE!</v>
      </c>
    </row>
    <row r="41" spans="1:16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[1]!GenLognormal($E$9,$E$10)</f>
        <v>#VALUE!</v>
      </c>
      <c r="F41" s="42" t="e" vm="2">
        <f>[1]!GenLognormal($F$9,$F$10)</f>
        <v>#VALUE!</v>
      </c>
      <c r="G41" s="42" t="e" vm="2">
        <f>[1]!GenLognormal($G$9,$G$10)</f>
        <v>#VALUE!</v>
      </c>
      <c r="H41" s="42" t="e" vm="2">
        <f>[1]!genUniform($H$9,$H$10)</f>
        <v>#VALUE!</v>
      </c>
      <c r="I41" s="42" t="e" vm="1">
        <f t="shared" si="0"/>
        <v>#VALUE!</v>
      </c>
      <c r="J41" s="42" t="e" vm="1">
        <f>$C41+$D41*I41/$G41+(1-$D41)*$F41*$E41</f>
        <v>#VALUE!</v>
      </c>
      <c r="K41" s="42" t="e" vm="2">
        <f>[1]!genUniform($K$9,$K$10)</f>
        <v>#VALUE!</v>
      </c>
      <c r="L41" s="42" t="e" vm="1">
        <f t="shared" si="1"/>
        <v>#VALUE!</v>
      </c>
      <c r="M41" s="42" t="e" vm="1">
        <f>$C41+$D41*L41/$G41+(1-$D41)*$F41*$E41</f>
        <v>#VALUE!</v>
      </c>
      <c r="N41" s="42" t="e" vm="2">
        <f>[1]!genUniform($N$9,$N$10)</f>
        <v>#VALUE!</v>
      </c>
      <c r="O41" s="42" t="e" vm="1">
        <f t="shared" si="2"/>
        <v>#VALUE!</v>
      </c>
      <c r="P41" s="42" t="e" vm="1">
        <f>$C41+$D41*O41/$G41+(1-$D41)*$F41*$E41</f>
        <v>#VALUE!</v>
      </c>
    </row>
    <row r="42" spans="1:16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[1]!GenLognormal($E$9,$E$10)</f>
        <v>#VALUE!</v>
      </c>
      <c r="F42" s="42" t="e" vm="2">
        <f>[1]!GenLognormal($F$9,$F$10)</f>
        <v>#VALUE!</v>
      </c>
      <c r="G42" s="42" t="e" vm="2">
        <f>[1]!GenLognormal($G$9,$G$10)</f>
        <v>#VALUE!</v>
      </c>
      <c r="H42" s="42" t="e" vm="2">
        <f>[1]!genUniform($H$9,$H$10)</f>
        <v>#VALUE!</v>
      </c>
      <c r="I42" s="42" t="e" vm="1">
        <f t="shared" si="0"/>
        <v>#VALUE!</v>
      </c>
      <c r="J42" s="42" t="e" vm="1">
        <f>$C42+$D42*I42/$G42+(1-$D42)*$F42*$E42</f>
        <v>#VALUE!</v>
      </c>
      <c r="K42" s="42" t="e" vm="2">
        <f>[1]!genUniform($K$9,$K$10)</f>
        <v>#VALUE!</v>
      </c>
      <c r="L42" s="42" t="e" vm="1">
        <f t="shared" si="1"/>
        <v>#VALUE!</v>
      </c>
      <c r="M42" s="42" t="e" vm="1">
        <f>$C42+$D42*L42/$G42+(1-$D42)*$F42*$E42</f>
        <v>#VALUE!</v>
      </c>
      <c r="N42" s="42" t="e" vm="2">
        <f>[1]!genUniform($N$9,$N$10)</f>
        <v>#VALUE!</v>
      </c>
      <c r="O42" s="42" t="e" vm="1">
        <f t="shared" si="2"/>
        <v>#VALUE!</v>
      </c>
      <c r="P42" s="42" t="e" vm="1">
        <f>$C42+$D42*O42/$G42+(1-$D42)*$F42*$E42</f>
        <v>#VALUE!</v>
      </c>
    </row>
    <row r="43" spans="1:16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[1]!GenLognormal($E$9,$E$10)</f>
        <v>#VALUE!</v>
      </c>
      <c r="F43" s="42" t="e" vm="2">
        <f>[1]!GenLognormal($F$9,$F$10)</f>
        <v>#VALUE!</v>
      </c>
      <c r="G43" s="42" t="e" vm="2">
        <f>[1]!GenLognormal($G$9,$G$10)</f>
        <v>#VALUE!</v>
      </c>
      <c r="H43" s="42" t="e" vm="2">
        <f>[1]!genUniform($H$9,$H$10)</f>
        <v>#VALUE!</v>
      </c>
      <c r="I43" s="42" t="e" vm="1">
        <f t="shared" si="0"/>
        <v>#VALUE!</v>
      </c>
      <c r="J43" s="42" t="e" vm="1">
        <f>$C43+$D43*I43/$G43+(1-$D43)*$F43*$E43</f>
        <v>#VALUE!</v>
      </c>
      <c r="K43" s="42" t="e" vm="2">
        <f>[1]!genUniform($K$9,$K$10)</f>
        <v>#VALUE!</v>
      </c>
      <c r="L43" s="42" t="e" vm="1">
        <f t="shared" si="1"/>
        <v>#VALUE!</v>
      </c>
      <c r="M43" s="42" t="e" vm="1">
        <f>$C43+$D43*L43/$G43+(1-$D43)*$F43*$E43</f>
        <v>#VALUE!</v>
      </c>
      <c r="N43" s="42" t="e" vm="2">
        <f>[1]!genUniform($N$9,$N$10)</f>
        <v>#VALUE!</v>
      </c>
      <c r="O43" s="42" t="e" vm="1">
        <f t="shared" si="2"/>
        <v>#VALUE!</v>
      </c>
      <c r="P43" s="42" t="e" vm="1">
        <f>$C43+$D43*O43/$G43+(1-$D43)*$F43*$E43</f>
        <v>#VALUE!</v>
      </c>
    </row>
    <row r="44" spans="1:16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[1]!GenLognormal($E$9,$E$10)</f>
        <v>#VALUE!</v>
      </c>
      <c r="F44" s="42" t="e" vm="2">
        <f>[1]!GenLognormal($F$9,$F$10)</f>
        <v>#VALUE!</v>
      </c>
      <c r="G44" s="42" t="e" vm="2">
        <f>[1]!GenLognormal($G$9,$G$10)</f>
        <v>#VALUE!</v>
      </c>
      <c r="H44" s="42" t="e" vm="2">
        <f>[1]!genUniform($H$9,$H$10)</f>
        <v>#VALUE!</v>
      </c>
      <c r="I44" s="42" t="e" vm="1">
        <f t="shared" si="0"/>
        <v>#VALUE!</v>
      </c>
      <c r="J44" s="42" t="e" vm="1">
        <f>$C44+$D44*I44/$G44+(1-$D44)*$F44*$E44</f>
        <v>#VALUE!</v>
      </c>
      <c r="K44" s="42" t="e" vm="2">
        <f>[1]!genUniform($K$9,$K$10)</f>
        <v>#VALUE!</v>
      </c>
      <c r="L44" s="42" t="e" vm="1">
        <f t="shared" si="1"/>
        <v>#VALUE!</v>
      </c>
      <c r="M44" s="42" t="e" vm="1">
        <f>$C44+$D44*L44/$G44+(1-$D44)*$F44*$E44</f>
        <v>#VALUE!</v>
      </c>
      <c r="N44" s="42" t="e" vm="2">
        <f>[1]!genUniform($N$9,$N$10)</f>
        <v>#VALUE!</v>
      </c>
      <c r="O44" s="42" t="e" vm="1">
        <f t="shared" si="2"/>
        <v>#VALUE!</v>
      </c>
      <c r="P44" s="42" t="e" vm="1">
        <f>$C44+$D44*O44/$G44+(1-$D44)*$F44*$E44</f>
        <v>#VALUE!</v>
      </c>
    </row>
    <row r="45" spans="1:16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[1]!GenLognormal($E$9,$E$10)</f>
        <v>#VALUE!</v>
      </c>
      <c r="F45" s="42" t="e" vm="2">
        <f>[1]!GenLognormal($F$9,$F$10)</f>
        <v>#VALUE!</v>
      </c>
      <c r="G45" s="42" t="e" vm="2">
        <f>[1]!GenLognormal($G$9,$G$10)</f>
        <v>#VALUE!</v>
      </c>
      <c r="H45" s="42" t="e" vm="2">
        <f>[1]!genUniform($H$9,$H$10)</f>
        <v>#VALUE!</v>
      </c>
      <c r="I45" s="42" t="e" vm="1">
        <f t="shared" si="0"/>
        <v>#VALUE!</v>
      </c>
      <c r="J45" s="42" t="e" vm="1">
        <f>$C45+$D45*I45/$G45+(1-$D45)*$F45*$E45</f>
        <v>#VALUE!</v>
      </c>
      <c r="K45" s="42" t="e" vm="2">
        <f>[1]!genUniform($K$9,$K$10)</f>
        <v>#VALUE!</v>
      </c>
      <c r="L45" s="42" t="e" vm="1">
        <f t="shared" si="1"/>
        <v>#VALUE!</v>
      </c>
      <c r="M45" s="42" t="e" vm="1">
        <f>$C45+$D45*L45/$G45+(1-$D45)*$F45*$E45</f>
        <v>#VALUE!</v>
      </c>
      <c r="N45" s="42" t="e" vm="2">
        <f>[1]!genUniform($N$9,$N$10)</f>
        <v>#VALUE!</v>
      </c>
      <c r="O45" s="42" t="e" vm="1">
        <f t="shared" si="2"/>
        <v>#VALUE!</v>
      </c>
      <c r="P45" s="42" t="e" vm="1">
        <f>$C45+$D45*O45/$G45+(1-$D45)*$F45*$E45</f>
        <v>#VALUE!</v>
      </c>
    </row>
    <row r="46" spans="1:16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[1]!GenLognormal($E$9,$E$10)</f>
        <v>#VALUE!</v>
      </c>
      <c r="F46" s="42" t="e" vm="2">
        <f>[1]!GenLognormal($F$9,$F$10)</f>
        <v>#VALUE!</v>
      </c>
      <c r="G46" s="42" t="e" vm="2">
        <f>[1]!GenLognormal($G$9,$G$10)</f>
        <v>#VALUE!</v>
      </c>
      <c r="H46" s="42" t="e" vm="2">
        <f>[1]!genUniform($H$9,$H$10)</f>
        <v>#VALUE!</v>
      </c>
      <c r="I46" s="42" t="e" vm="1">
        <f t="shared" si="0"/>
        <v>#VALUE!</v>
      </c>
      <c r="J46" s="42" t="e" vm="1">
        <f>$C46+$D46*I46/$G46+(1-$D46)*$F46*$E46</f>
        <v>#VALUE!</v>
      </c>
      <c r="K46" s="42" t="e" vm="2">
        <f>[1]!genUniform($K$9,$K$10)</f>
        <v>#VALUE!</v>
      </c>
      <c r="L46" s="42" t="e" vm="1">
        <f t="shared" si="1"/>
        <v>#VALUE!</v>
      </c>
      <c r="M46" s="42" t="e" vm="1">
        <f>$C46+$D46*L46/$G46+(1-$D46)*$F46*$E46</f>
        <v>#VALUE!</v>
      </c>
      <c r="N46" s="42" t="e" vm="2">
        <f>[1]!genUniform($N$9,$N$10)</f>
        <v>#VALUE!</v>
      </c>
      <c r="O46" s="42" t="e" vm="1">
        <f t="shared" si="2"/>
        <v>#VALUE!</v>
      </c>
      <c r="P46" s="42" t="e" vm="1">
        <f>$C46+$D46*O46/$G46+(1-$D46)*$F46*$E46</f>
        <v>#VALUE!</v>
      </c>
    </row>
    <row r="47" spans="1:16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[1]!GenLognormal($E$9,$E$10)</f>
        <v>#VALUE!</v>
      </c>
      <c r="F47" s="42" t="e" vm="2">
        <f>[1]!GenLognormal($F$9,$F$10)</f>
        <v>#VALUE!</v>
      </c>
      <c r="G47" s="42" t="e" vm="2">
        <f>[1]!GenLognormal($G$9,$G$10)</f>
        <v>#VALUE!</v>
      </c>
      <c r="H47" s="42" t="e" vm="2">
        <f>[1]!genUniform($H$9,$H$10)</f>
        <v>#VALUE!</v>
      </c>
      <c r="I47" s="42" t="e" vm="1">
        <f t="shared" si="0"/>
        <v>#VALUE!</v>
      </c>
      <c r="J47" s="42" t="e" vm="1">
        <f>$C47+$D47*I47/$G47+(1-$D47)*$F47*$E47</f>
        <v>#VALUE!</v>
      </c>
      <c r="K47" s="42" t="e" vm="2">
        <f>[1]!genUniform($K$9,$K$10)</f>
        <v>#VALUE!</v>
      </c>
      <c r="L47" s="42" t="e" vm="1">
        <f t="shared" si="1"/>
        <v>#VALUE!</v>
      </c>
      <c r="M47" s="42" t="e" vm="1">
        <f>$C47+$D47*L47/$G47+(1-$D47)*$F47*$E47</f>
        <v>#VALUE!</v>
      </c>
      <c r="N47" s="42" t="e" vm="2">
        <f>[1]!genUniform($N$9,$N$10)</f>
        <v>#VALUE!</v>
      </c>
      <c r="O47" s="42" t="e" vm="1">
        <f t="shared" si="2"/>
        <v>#VALUE!</v>
      </c>
      <c r="P47" s="42" t="e" vm="1">
        <f>$C47+$D47*O47/$G47+(1-$D47)*$F47*$E47</f>
        <v>#VALUE!</v>
      </c>
    </row>
    <row r="48" spans="1:16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[1]!GenLognormal($E$9,$E$10)</f>
        <v>#VALUE!</v>
      </c>
      <c r="F48" s="42" t="e" vm="2">
        <f>[1]!GenLognormal($F$9,$F$10)</f>
        <v>#VALUE!</v>
      </c>
      <c r="G48" s="42" t="e" vm="2">
        <f>[1]!GenLognormal($G$9,$G$10)</f>
        <v>#VALUE!</v>
      </c>
      <c r="H48" s="42" t="e" vm="2">
        <f>[1]!genUniform($H$9,$H$10)</f>
        <v>#VALUE!</v>
      </c>
      <c r="I48" s="42" t="e" vm="1">
        <f t="shared" si="0"/>
        <v>#VALUE!</v>
      </c>
      <c r="J48" s="42" t="e" vm="1">
        <f>$C48+$D48*I48/$G48+(1-$D48)*$F48*$E48</f>
        <v>#VALUE!</v>
      </c>
      <c r="K48" s="42" t="e" vm="2">
        <f>[1]!genUniform($K$9,$K$10)</f>
        <v>#VALUE!</v>
      </c>
      <c r="L48" s="42" t="e" vm="1">
        <f t="shared" si="1"/>
        <v>#VALUE!</v>
      </c>
      <c r="M48" s="42" t="e" vm="1">
        <f>$C48+$D48*L48/$G48+(1-$D48)*$F48*$E48</f>
        <v>#VALUE!</v>
      </c>
      <c r="N48" s="42" t="e" vm="2">
        <f>[1]!genUniform($N$9,$N$10)</f>
        <v>#VALUE!</v>
      </c>
      <c r="O48" s="42" t="e" vm="1">
        <f t="shared" si="2"/>
        <v>#VALUE!</v>
      </c>
      <c r="P48" s="42" t="e" vm="1">
        <f>$C48+$D48*O48/$G48+(1-$D48)*$F48*$E48</f>
        <v>#VALUE!</v>
      </c>
    </row>
    <row r="49" spans="1:16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[1]!GenLognormal($E$9,$E$10)</f>
        <v>#VALUE!</v>
      </c>
      <c r="F49" s="42" t="e" vm="2">
        <f>[1]!GenLognormal($F$9,$F$10)</f>
        <v>#VALUE!</v>
      </c>
      <c r="G49" s="42" t="e" vm="2">
        <f>[1]!GenLognormal($G$9,$G$10)</f>
        <v>#VALUE!</v>
      </c>
      <c r="H49" s="42" t="e" vm="2">
        <f>[1]!genUniform($H$9,$H$10)</f>
        <v>#VALUE!</v>
      </c>
      <c r="I49" s="42" t="e" vm="1">
        <f t="shared" si="0"/>
        <v>#VALUE!</v>
      </c>
      <c r="J49" s="42" t="e" vm="1">
        <f>$C49+$D49*I49/$G49+(1-$D49)*$F49*$E49</f>
        <v>#VALUE!</v>
      </c>
      <c r="K49" s="42" t="e" vm="2">
        <f>[1]!genUniform($K$9,$K$10)</f>
        <v>#VALUE!</v>
      </c>
      <c r="L49" s="42" t="e" vm="1">
        <f t="shared" si="1"/>
        <v>#VALUE!</v>
      </c>
      <c r="M49" s="42" t="e" vm="1">
        <f>$C49+$D49*L49/$G49+(1-$D49)*$F49*$E49</f>
        <v>#VALUE!</v>
      </c>
      <c r="N49" s="42" t="e" vm="2">
        <f>[1]!genUniform($N$9,$N$10)</f>
        <v>#VALUE!</v>
      </c>
      <c r="O49" s="42" t="e" vm="1">
        <f t="shared" si="2"/>
        <v>#VALUE!</v>
      </c>
      <c r="P49" s="42" t="e" vm="1">
        <f>$C49+$D49*O49/$G49+(1-$D49)*$F49*$E49</f>
        <v>#VALUE!</v>
      </c>
    </row>
    <row r="50" spans="1:16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[1]!GenLognormal($E$9,$E$10)</f>
        <v>#VALUE!</v>
      </c>
      <c r="F50" s="42" t="e" vm="2">
        <f>[1]!GenLognormal($F$9,$F$10)</f>
        <v>#VALUE!</v>
      </c>
      <c r="G50" s="42" t="e" vm="2">
        <f>[1]!GenLognormal($G$9,$G$10)</f>
        <v>#VALUE!</v>
      </c>
      <c r="H50" s="42" t="e" vm="2">
        <f>[1]!genUniform($H$9,$H$10)</f>
        <v>#VALUE!</v>
      </c>
      <c r="I50" s="42" t="e" vm="1">
        <f t="shared" si="0"/>
        <v>#VALUE!</v>
      </c>
      <c r="J50" s="42" t="e" vm="1">
        <f>$C50+$D50*I50/$G50+(1-$D50)*$F50*$E50</f>
        <v>#VALUE!</v>
      </c>
      <c r="K50" s="42" t="e" vm="2">
        <f>[1]!genUniform($K$9,$K$10)</f>
        <v>#VALUE!</v>
      </c>
      <c r="L50" s="42" t="e" vm="1">
        <f t="shared" si="1"/>
        <v>#VALUE!</v>
      </c>
      <c r="M50" s="42" t="e" vm="1">
        <f>$C50+$D50*L50/$G50+(1-$D50)*$F50*$E50</f>
        <v>#VALUE!</v>
      </c>
      <c r="N50" s="42" t="e" vm="2">
        <f>[1]!genUniform($N$9,$N$10)</f>
        <v>#VALUE!</v>
      </c>
      <c r="O50" s="42" t="e" vm="1">
        <f t="shared" si="2"/>
        <v>#VALUE!</v>
      </c>
      <c r="P50" s="42" t="e" vm="1">
        <f>$C50+$D50*O50/$G50+(1-$D50)*$F50*$E50</f>
        <v>#VALUE!</v>
      </c>
    </row>
    <row r="51" spans="1:16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[1]!GenLognormal($E$9,$E$10)</f>
        <v>#VALUE!</v>
      </c>
      <c r="F51" s="42" t="e" vm="2">
        <f>[1]!GenLognormal($F$9,$F$10)</f>
        <v>#VALUE!</v>
      </c>
      <c r="G51" s="42" t="e" vm="2">
        <f>[1]!GenLognormal($G$9,$G$10)</f>
        <v>#VALUE!</v>
      </c>
      <c r="H51" s="42" t="e" vm="2">
        <f>[1]!genUniform($H$9,$H$10)</f>
        <v>#VALUE!</v>
      </c>
      <c r="I51" s="42" t="e" vm="1">
        <f t="shared" si="0"/>
        <v>#VALUE!</v>
      </c>
      <c r="J51" s="42" t="e" vm="1">
        <f>$C51+$D51*I51/$G51+(1-$D51)*$F51*$E51</f>
        <v>#VALUE!</v>
      </c>
      <c r="K51" s="42" t="e" vm="2">
        <f>[1]!genUniform($K$9,$K$10)</f>
        <v>#VALUE!</v>
      </c>
      <c r="L51" s="42" t="e" vm="1">
        <f t="shared" si="1"/>
        <v>#VALUE!</v>
      </c>
      <c r="M51" s="42" t="e" vm="1">
        <f>$C51+$D51*L51/$G51+(1-$D51)*$F51*$E51</f>
        <v>#VALUE!</v>
      </c>
      <c r="N51" s="42" t="e" vm="2">
        <f>[1]!genUniform($N$9,$N$10)</f>
        <v>#VALUE!</v>
      </c>
      <c r="O51" s="42" t="e" vm="1">
        <f t="shared" si="2"/>
        <v>#VALUE!</v>
      </c>
      <c r="P51" s="42" t="e" vm="1">
        <f>$C51+$D51*O51/$G51+(1-$D51)*$F51*$E51</f>
        <v>#VALUE!</v>
      </c>
    </row>
    <row r="52" spans="1:16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[1]!GenLognormal($E$9,$E$10)</f>
        <v>#VALUE!</v>
      </c>
      <c r="F52" s="42" t="e" vm="2">
        <f>[1]!GenLognormal($F$9,$F$10)</f>
        <v>#VALUE!</v>
      </c>
      <c r="G52" s="42" t="e" vm="2">
        <f>[1]!GenLognormal($G$9,$G$10)</f>
        <v>#VALUE!</v>
      </c>
      <c r="H52" s="42" t="e" vm="2">
        <f>[1]!genUniform($H$9,$H$10)</f>
        <v>#VALUE!</v>
      </c>
      <c r="I52" s="42" t="e" vm="1">
        <f t="shared" si="0"/>
        <v>#VALUE!</v>
      </c>
      <c r="J52" s="42" t="e" vm="1">
        <f>$C52+$D52*I52/$G52+(1-$D52)*$F52*$E52</f>
        <v>#VALUE!</v>
      </c>
      <c r="K52" s="42" t="e" vm="2">
        <f>[1]!genUniform($K$9,$K$10)</f>
        <v>#VALUE!</v>
      </c>
      <c r="L52" s="42" t="e" vm="1">
        <f t="shared" si="1"/>
        <v>#VALUE!</v>
      </c>
      <c r="M52" s="42" t="e" vm="1">
        <f>$C52+$D52*L52/$G52+(1-$D52)*$F52*$E52</f>
        <v>#VALUE!</v>
      </c>
      <c r="N52" s="42" t="e" vm="2">
        <f>[1]!genUniform($N$9,$N$10)</f>
        <v>#VALUE!</v>
      </c>
      <c r="O52" s="42" t="e" vm="1">
        <f t="shared" si="2"/>
        <v>#VALUE!</v>
      </c>
      <c r="P52" s="42" t="e" vm="1">
        <f>$C52+$D52*O52/$G52+(1-$D52)*$F52*$E52</f>
        <v>#VALUE!</v>
      </c>
    </row>
    <row r="53" spans="1:16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[1]!GenLognormal($E$9,$E$10)</f>
        <v>#VALUE!</v>
      </c>
      <c r="F53" s="42" t="e" vm="2">
        <f>[1]!GenLognormal($F$9,$F$10)</f>
        <v>#VALUE!</v>
      </c>
      <c r="G53" s="42" t="e" vm="2">
        <f>[1]!GenLognormal($G$9,$G$10)</f>
        <v>#VALUE!</v>
      </c>
      <c r="H53" s="42" t="e" vm="2">
        <f>[1]!genUniform($H$9,$H$10)</f>
        <v>#VALUE!</v>
      </c>
      <c r="I53" s="42" t="e" vm="1">
        <f t="shared" si="0"/>
        <v>#VALUE!</v>
      </c>
      <c r="J53" s="42" t="e" vm="1">
        <f>$C53+$D53*I53/$G53+(1-$D53)*$F53*$E53</f>
        <v>#VALUE!</v>
      </c>
      <c r="K53" s="42" t="e" vm="2">
        <f>[1]!genUniform($K$9,$K$10)</f>
        <v>#VALUE!</v>
      </c>
      <c r="L53" s="42" t="e" vm="1">
        <f t="shared" si="1"/>
        <v>#VALUE!</v>
      </c>
      <c r="M53" s="42" t="e" vm="1">
        <f>$C53+$D53*L53/$G53+(1-$D53)*$F53*$E53</f>
        <v>#VALUE!</v>
      </c>
      <c r="N53" s="42" t="e" vm="2">
        <f>[1]!genUniform($N$9,$N$10)</f>
        <v>#VALUE!</v>
      </c>
      <c r="O53" s="42" t="e" vm="1">
        <f t="shared" si="2"/>
        <v>#VALUE!</v>
      </c>
      <c r="P53" s="42" t="e" vm="1">
        <f>$C53+$D53*O53/$G53+(1-$D53)*$F53*$E53</f>
        <v>#VALUE!</v>
      </c>
    </row>
    <row r="54" spans="1:16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[1]!GenLognormal($E$9,$E$10)</f>
        <v>#VALUE!</v>
      </c>
      <c r="F54" s="42" t="e" vm="2">
        <f>[1]!GenLognormal($F$9,$F$10)</f>
        <v>#VALUE!</v>
      </c>
      <c r="G54" s="42" t="e" vm="2">
        <f>[1]!GenLognormal($G$9,$G$10)</f>
        <v>#VALUE!</v>
      </c>
      <c r="H54" s="42" t="e" vm="2">
        <f>[1]!genUniform($H$9,$H$10)</f>
        <v>#VALUE!</v>
      </c>
      <c r="I54" s="42" t="e" vm="1">
        <f t="shared" si="0"/>
        <v>#VALUE!</v>
      </c>
      <c r="J54" s="42" t="e" vm="1">
        <f>$C54+$D54*I54/$G54+(1-$D54)*$F54*$E54</f>
        <v>#VALUE!</v>
      </c>
      <c r="K54" s="42" t="e" vm="2">
        <f>[1]!genUniform($K$9,$K$10)</f>
        <v>#VALUE!</v>
      </c>
      <c r="L54" s="42" t="e" vm="1">
        <f t="shared" si="1"/>
        <v>#VALUE!</v>
      </c>
      <c r="M54" s="42" t="e" vm="1">
        <f>$C54+$D54*L54/$G54+(1-$D54)*$F54*$E54</f>
        <v>#VALUE!</v>
      </c>
      <c r="N54" s="42" t="e" vm="2">
        <f>[1]!genUniform($N$9,$N$10)</f>
        <v>#VALUE!</v>
      </c>
      <c r="O54" s="42" t="e" vm="1">
        <f t="shared" si="2"/>
        <v>#VALUE!</v>
      </c>
      <c r="P54" s="42" t="e" vm="1">
        <f>$C54+$D54*O54/$G54+(1-$D54)*$F54*$E54</f>
        <v>#VALUE!</v>
      </c>
    </row>
    <row r="55" spans="1:16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[1]!GenLognormal($E$9,$E$10)</f>
        <v>#VALUE!</v>
      </c>
      <c r="F55" s="42" t="e" vm="2">
        <f>[1]!GenLognormal($F$9,$F$10)</f>
        <v>#VALUE!</v>
      </c>
      <c r="G55" s="42" t="e" vm="2">
        <f>[1]!GenLognormal($G$9,$G$10)</f>
        <v>#VALUE!</v>
      </c>
      <c r="H55" s="42" t="e" vm="2">
        <f>[1]!genUniform($H$9,$H$10)</f>
        <v>#VALUE!</v>
      </c>
      <c r="I55" s="42" t="e" vm="1">
        <f t="shared" si="0"/>
        <v>#VALUE!</v>
      </c>
      <c r="J55" s="42" t="e" vm="1">
        <f>$C55+$D55*I55/$G55+(1-$D55)*$F55*$E55</f>
        <v>#VALUE!</v>
      </c>
      <c r="K55" s="42" t="e" vm="2">
        <f>[1]!genUniform($K$9,$K$10)</f>
        <v>#VALUE!</v>
      </c>
      <c r="L55" s="42" t="e" vm="1">
        <f t="shared" si="1"/>
        <v>#VALUE!</v>
      </c>
      <c r="M55" s="42" t="e" vm="1">
        <f>$C55+$D55*L55/$G55+(1-$D55)*$F55*$E55</f>
        <v>#VALUE!</v>
      </c>
      <c r="N55" s="42" t="e" vm="2">
        <f>[1]!genUniform($N$9,$N$10)</f>
        <v>#VALUE!</v>
      </c>
      <c r="O55" s="42" t="e" vm="1">
        <f t="shared" si="2"/>
        <v>#VALUE!</v>
      </c>
      <c r="P55" s="42" t="e" vm="1">
        <f>$C55+$D55*O55/$G55+(1-$D55)*$F55*$E55</f>
        <v>#VALUE!</v>
      </c>
    </row>
    <row r="56" spans="1:16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[1]!GenLognormal($E$9,$E$10)</f>
        <v>#VALUE!</v>
      </c>
      <c r="F56" s="42" t="e" vm="2">
        <f>[1]!GenLognormal($F$9,$F$10)</f>
        <v>#VALUE!</v>
      </c>
      <c r="G56" s="42" t="e" vm="2">
        <f>[1]!GenLognormal($G$9,$G$10)</f>
        <v>#VALUE!</v>
      </c>
      <c r="H56" s="42" t="e" vm="2">
        <f>[1]!genUniform($H$9,$H$10)</f>
        <v>#VALUE!</v>
      </c>
      <c r="I56" s="42" t="e" vm="1">
        <f t="shared" si="0"/>
        <v>#VALUE!</v>
      </c>
      <c r="J56" s="42" t="e" vm="1">
        <f>$C56+$D56*I56/$G56+(1-$D56)*$F56*$E56</f>
        <v>#VALUE!</v>
      </c>
      <c r="K56" s="42" t="e" vm="2">
        <f>[1]!genUniform($K$9,$K$10)</f>
        <v>#VALUE!</v>
      </c>
      <c r="L56" s="42" t="e" vm="1">
        <f t="shared" si="1"/>
        <v>#VALUE!</v>
      </c>
      <c r="M56" s="42" t="e" vm="1">
        <f>$C56+$D56*L56/$G56+(1-$D56)*$F56*$E56</f>
        <v>#VALUE!</v>
      </c>
      <c r="N56" s="42" t="e" vm="2">
        <f>[1]!genUniform($N$9,$N$10)</f>
        <v>#VALUE!</v>
      </c>
      <c r="O56" s="42" t="e" vm="1">
        <f t="shared" si="2"/>
        <v>#VALUE!</v>
      </c>
      <c r="P56" s="42" t="e" vm="1">
        <f>$C56+$D56*O56/$G56+(1-$D56)*$F56*$E56</f>
        <v>#VALUE!</v>
      </c>
    </row>
    <row r="57" spans="1:16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[1]!GenLognormal($E$9,$E$10)</f>
        <v>#VALUE!</v>
      </c>
      <c r="F57" s="42" t="e" vm="2">
        <f>[1]!GenLognormal($F$9,$F$10)</f>
        <v>#VALUE!</v>
      </c>
      <c r="G57" s="42" t="e" vm="2">
        <f>[1]!GenLognormal($G$9,$G$10)</f>
        <v>#VALUE!</v>
      </c>
      <c r="H57" s="42" t="e" vm="2">
        <f>[1]!genUniform($H$9,$H$10)</f>
        <v>#VALUE!</v>
      </c>
      <c r="I57" s="42" t="e" vm="1">
        <f t="shared" si="0"/>
        <v>#VALUE!</v>
      </c>
      <c r="J57" s="42" t="e" vm="1">
        <f>$C57+$D57*I57/$G57+(1-$D57)*$F57*$E57</f>
        <v>#VALUE!</v>
      </c>
      <c r="K57" s="42" t="e" vm="2">
        <f>[1]!genUniform($K$9,$K$10)</f>
        <v>#VALUE!</v>
      </c>
      <c r="L57" s="42" t="e" vm="1">
        <f t="shared" si="1"/>
        <v>#VALUE!</v>
      </c>
      <c r="M57" s="42" t="e" vm="1">
        <f>$C57+$D57*L57/$G57+(1-$D57)*$F57*$E57</f>
        <v>#VALUE!</v>
      </c>
      <c r="N57" s="42" t="e" vm="2">
        <f>[1]!genUniform($N$9,$N$10)</f>
        <v>#VALUE!</v>
      </c>
      <c r="O57" s="42" t="e" vm="1">
        <f t="shared" si="2"/>
        <v>#VALUE!</v>
      </c>
      <c r="P57" s="42" t="e" vm="1">
        <f>$C57+$D57*O57/$G57+(1-$D57)*$F57*$E57</f>
        <v>#VALUE!</v>
      </c>
    </row>
    <row r="58" spans="1:16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[1]!GenLognormal($E$9,$E$10)</f>
        <v>#VALUE!</v>
      </c>
      <c r="F58" s="42" t="e" vm="2">
        <f>[1]!GenLognormal($F$9,$F$10)</f>
        <v>#VALUE!</v>
      </c>
      <c r="G58" s="42" t="e" vm="2">
        <f>[1]!GenLognormal($G$9,$G$10)</f>
        <v>#VALUE!</v>
      </c>
      <c r="H58" s="42" t="e" vm="2">
        <f>[1]!genUniform($H$9,$H$10)</f>
        <v>#VALUE!</v>
      </c>
      <c r="I58" s="42" t="e" vm="1">
        <f t="shared" si="0"/>
        <v>#VALUE!</v>
      </c>
      <c r="J58" s="42" t="e" vm="1">
        <f>$C58+$D58*I58/$G58+(1-$D58)*$F58*$E58</f>
        <v>#VALUE!</v>
      </c>
      <c r="K58" s="42" t="e" vm="2">
        <f>[1]!genUniform($K$9,$K$10)</f>
        <v>#VALUE!</v>
      </c>
      <c r="L58" s="42" t="e" vm="1">
        <f t="shared" si="1"/>
        <v>#VALUE!</v>
      </c>
      <c r="M58" s="42" t="e" vm="1">
        <f>$C58+$D58*L58/$G58+(1-$D58)*$F58*$E58</f>
        <v>#VALUE!</v>
      </c>
      <c r="N58" s="42" t="e" vm="2">
        <f>[1]!genUniform($N$9,$N$10)</f>
        <v>#VALUE!</v>
      </c>
      <c r="O58" s="42" t="e" vm="1">
        <f t="shared" si="2"/>
        <v>#VALUE!</v>
      </c>
      <c r="P58" s="42" t="e" vm="1">
        <f>$C58+$D58*O58/$G58+(1-$D58)*$F58*$E58</f>
        <v>#VALUE!</v>
      </c>
    </row>
    <row r="59" spans="1:16">
      <c r="A59" s="42">
        <v>49</v>
      </c>
      <c r="C59" s="42" t="e" vm="2">
        <f>[1]!GenLimitNormal($C$9,$C$10,0,1000,0)</f>
        <v>#VALUE!</v>
      </c>
      <c r="D59" s="42" t="e" vm="2">
        <f>[1]!GenBetaPERT(0,$D$9,1)</f>
        <v>#VALUE!</v>
      </c>
      <c r="E59" s="42" t="e" vm="2">
        <f>[1]!GenLognormal($E$9,$E$10)</f>
        <v>#VALUE!</v>
      </c>
      <c r="F59" s="42" t="e" vm="2">
        <f>[1]!GenLognormal($F$9,$F$10)</f>
        <v>#VALUE!</v>
      </c>
      <c r="G59" s="42" t="e" vm="2">
        <f>[1]!GenLognormal($G$9,$G$10)</f>
        <v>#VALUE!</v>
      </c>
      <c r="H59" s="42" t="e" vm="2">
        <f>[1]!genUniform($H$9,$H$10)</f>
        <v>#VALUE!</v>
      </c>
      <c r="I59" s="42" t="e" vm="1">
        <f t="shared" si="0"/>
        <v>#VALUE!</v>
      </c>
      <c r="J59" s="42" t="e" vm="1">
        <f>$C59+$D59*I59/$G59+(1-$D59)*$F59*$E59</f>
        <v>#VALUE!</v>
      </c>
      <c r="K59" s="42" t="e" vm="2">
        <f>[1]!genUniform($K$9,$K$10)</f>
        <v>#VALUE!</v>
      </c>
      <c r="L59" s="42" t="e" vm="1">
        <f t="shared" si="1"/>
        <v>#VALUE!</v>
      </c>
      <c r="M59" s="42" t="e" vm="1">
        <f>$C59+$D59*L59/$G59+(1-$D59)*$F59*$E59</f>
        <v>#VALUE!</v>
      </c>
      <c r="N59" s="42" t="e" vm="2">
        <f>[1]!genUniform($N$9,$N$10)</f>
        <v>#VALUE!</v>
      </c>
      <c r="O59" s="42" t="e" vm="1">
        <f t="shared" si="2"/>
        <v>#VALUE!</v>
      </c>
      <c r="P59" s="42" t="e" vm="1">
        <f>$C59+$D59*O59/$G59+(1-$D59)*$F59*$E59</f>
        <v>#VALUE!</v>
      </c>
    </row>
    <row r="60" spans="1:16">
      <c r="A60" s="42">
        <v>50</v>
      </c>
      <c r="C60" s="42" t="e" vm="2">
        <f>[1]!GenLimitNormal($C$9,$C$10,0,1000,0)</f>
        <v>#VALUE!</v>
      </c>
      <c r="D60" s="42" t="e" vm="2">
        <f>[1]!GenBetaPERT(0,$D$9,1)</f>
        <v>#VALUE!</v>
      </c>
      <c r="E60" s="42" t="e" vm="2">
        <f>[1]!GenLognormal($E$9,$E$10)</f>
        <v>#VALUE!</v>
      </c>
      <c r="F60" s="42" t="e" vm="2">
        <f>[1]!GenLognormal($F$9,$F$10)</f>
        <v>#VALUE!</v>
      </c>
      <c r="G60" s="42" t="e" vm="2">
        <f>[1]!GenLognormal($G$9,$G$10)</f>
        <v>#VALUE!</v>
      </c>
      <c r="H60" s="42" t="e" vm="2">
        <f>[1]!genUniform($H$9,$H$10)</f>
        <v>#VALUE!</v>
      </c>
      <c r="I60" s="42" t="e" vm="1">
        <f t="shared" si="0"/>
        <v>#VALUE!</v>
      </c>
      <c r="J60" s="42" t="e" vm="1">
        <f>$C60+$D60*I60/$G60+(1-$D60)*$F60*$E60</f>
        <v>#VALUE!</v>
      </c>
      <c r="K60" s="42" t="e" vm="2">
        <f>[1]!genUniform($K$9,$K$10)</f>
        <v>#VALUE!</v>
      </c>
      <c r="L60" s="42" t="e" vm="1">
        <f t="shared" si="1"/>
        <v>#VALUE!</v>
      </c>
      <c r="M60" s="42" t="e" vm="1">
        <f>$C60+$D60*L60/$G60+(1-$D60)*$F60*$E60</f>
        <v>#VALUE!</v>
      </c>
      <c r="N60" s="42" t="e" vm="2">
        <f>[1]!genUniform($N$9,$N$10)</f>
        <v>#VALUE!</v>
      </c>
      <c r="O60" s="42" t="e" vm="1">
        <f t="shared" si="2"/>
        <v>#VALUE!</v>
      </c>
      <c r="P60" s="42" t="e" vm="1">
        <f>$C60+$D60*O60/$G60+(1-$D60)*$F60*$E60</f>
        <v>#VALUE!</v>
      </c>
    </row>
    <row r="61" spans="1:16">
      <c r="A61" s="42">
        <v>51</v>
      </c>
      <c r="C61" s="42" t="e" vm="2">
        <f>[1]!GenLimitNormal($C$9,$C$10,0,1000,0)</f>
        <v>#VALUE!</v>
      </c>
      <c r="D61" s="42" t="e" vm="2">
        <f>[1]!GenBetaPERT(0,$D$9,1)</f>
        <v>#VALUE!</v>
      </c>
      <c r="E61" s="42" t="e" vm="2">
        <f>[1]!GenLognormal($E$9,$E$10)</f>
        <v>#VALUE!</v>
      </c>
      <c r="F61" s="42" t="e" vm="2">
        <f>[1]!GenLognormal($F$9,$F$10)</f>
        <v>#VALUE!</v>
      </c>
      <c r="G61" s="42" t="e" vm="2">
        <f>[1]!GenLognormal($G$9,$G$10)</f>
        <v>#VALUE!</v>
      </c>
      <c r="H61" s="42" t="e" vm="2">
        <f>[1]!genUniform($H$9,$H$10)</f>
        <v>#VALUE!</v>
      </c>
      <c r="I61" s="42" t="e" vm="1">
        <f t="shared" si="0"/>
        <v>#VALUE!</v>
      </c>
      <c r="J61" s="42" t="e" vm="1">
        <f>$C61+$D61*I61/$G61+(1-$D61)*$F61*$E61</f>
        <v>#VALUE!</v>
      </c>
      <c r="K61" s="42" t="e" vm="2">
        <f>[1]!genUniform($K$9,$K$10)</f>
        <v>#VALUE!</v>
      </c>
      <c r="L61" s="42" t="e" vm="1">
        <f t="shared" si="1"/>
        <v>#VALUE!</v>
      </c>
      <c r="M61" s="42" t="e" vm="1">
        <f>$C61+$D61*L61/$G61+(1-$D61)*$F61*$E61</f>
        <v>#VALUE!</v>
      </c>
      <c r="N61" s="42" t="e" vm="2">
        <f>[1]!genUniform($N$9,$N$10)</f>
        <v>#VALUE!</v>
      </c>
      <c r="O61" s="42" t="e" vm="1">
        <f t="shared" si="2"/>
        <v>#VALUE!</v>
      </c>
      <c r="P61" s="42" t="e" vm="1">
        <f>$C61+$D61*O61/$G61+(1-$D61)*$F61*$E61</f>
        <v>#VALUE!</v>
      </c>
    </row>
    <row r="62" spans="1:16">
      <c r="A62" s="42">
        <v>52</v>
      </c>
      <c r="C62" s="42" t="e" vm="2">
        <f>[1]!GenLimitNormal($C$9,$C$10,0,1000,0)</f>
        <v>#VALUE!</v>
      </c>
      <c r="D62" s="42" t="e" vm="2">
        <f>[1]!GenBetaPERT(0,$D$9,1)</f>
        <v>#VALUE!</v>
      </c>
      <c r="E62" s="42" t="e" vm="2">
        <f>[1]!GenLognormal($E$9,$E$10)</f>
        <v>#VALUE!</v>
      </c>
      <c r="F62" s="42" t="e" vm="2">
        <f>[1]!GenLognormal($F$9,$F$10)</f>
        <v>#VALUE!</v>
      </c>
      <c r="G62" s="42" t="e" vm="2">
        <f>[1]!GenLognormal($G$9,$G$10)</f>
        <v>#VALUE!</v>
      </c>
      <c r="H62" s="42" t="e" vm="2">
        <f>[1]!genUniform($H$9,$H$10)</f>
        <v>#VALUE!</v>
      </c>
      <c r="I62" s="42" t="e" vm="1">
        <f t="shared" si="0"/>
        <v>#VALUE!</v>
      </c>
      <c r="J62" s="42" t="e" vm="1">
        <f>$C62+$D62*I62/$G62+(1-$D62)*$F62*$E62</f>
        <v>#VALUE!</v>
      </c>
      <c r="K62" s="42" t="e" vm="2">
        <f>[1]!genUniform($K$9,$K$10)</f>
        <v>#VALUE!</v>
      </c>
      <c r="L62" s="42" t="e" vm="1">
        <f t="shared" si="1"/>
        <v>#VALUE!</v>
      </c>
      <c r="M62" s="42" t="e" vm="1">
        <f>$C62+$D62*L62/$G62+(1-$D62)*$F62*$E62</f>
        <v>#VALUE!</v>
      </c>
      <c r="N62" s="42" t="e" vm="2">
        <f>[1]!genUniform($N$9,$N$10)</f>
        <v>#VALUE!</v>
      </c>
      <c r="O62" s="42" t="e" vm="1">
        <f t="shared" si="2"/>
        <v>#VALUE!</v>
      </c>
      <c r="P62" s="42" t="e" vm="1">
        <f>$C62+$D62*O62/$G62+(1-$D62)*$F62*$E62</f>
        <v>#VALUE!</v>
      </c>
    </row>
    <row r="63" spans="1:16">
      <c r="A63" s="42">
        <v>53</v>
      </c>
      <c r="C63" s="42" t="e" vm="2">
        <f>[1]!GenLimitNormal($C$9,$C$10,0,1000,0)</f>
        <v>#VALUE!</v>
      </c>
      <c r="D63" s="42" t="e" vm="2">
        <f>[1]!GenBetaPERT(0,$D$9,1)</f>
        <v>#VALUE!</v>
      </c>
      <c r="E63" s="42" t="e" vm="2">
        <f>[1]!GenLognormal($E$9,$E$10)</f>
        <v>#VALUE!</v>
      </c>
      <c r="F63" s="42" t="e" vm="2">
        <f>[1]!GenLognormal($F$9,$F$10)</f>
        <v>#VALUE!</v>
      </c>
      <c r="G63" s="42" t="e" vm="2">
        <f>[1]!GenLognormal($G$9,$G$10)</f>
        <v>#VALUE!</v>
      </c>
      <c r="H63" s="42" t="e" vm="2">
        <f>[1]!genUniform($H$9,$H$10)</f>
        <v>#VALUE!</v>
      </c>
      <c r="I63" s="42" t="e" vm="1">
        <f t="shared" si="0"/>
        <v>#VALUE!</v>
      </c>
      <c r="J63" s="42" t="e" vm="1">
        <f>$C63+$D63*I63/$G63+(1-$D63)*$F63*$E63</f>
        <v>#VALUE!</v>
      </c>
      <c r="K63" s="42" t="e" vm="2">
        <f>[1]!genUniform($K$9,$K$10)</f>
        <v>#VALUE!</v>
      </c>
      <c r="L63" s="42" t="e" vm="1">
        <f t="shared" si="1"/>
        <v>#VALUE!</v>
      </c>
      <c r="M63" s="42" t="e" vm="1">
        <f>$C63+$D63*L63/$G63+(1-$D63)*$F63*$E63</f>
        <v>#VALUE!</v>
      </c>
      <c r="N63" s="42" t="e" vm="2">
        <f>[1]!genUniform($N$9,$N$10)</f>
        <v>#VALUE!</v>
      </c>
      <c r="O63" s="42" t="e" vm="1">
        <f t="shared" si="2"/>
        <v>#VALUE!</v>
      </c>
      <c r="P63" s="42" t="e" vm="1">
        <f>$C63+$D63*O63/$G63+(1-$D63)*$F63*$E63</f>
        <v>#VALUE!</v>
      </c>
    </row>
    <row r="64" spans="1:16">
      <c r="A64" s="42">
        <v>54</v>
      </c>
      <c r="C64" s="42" t="e" vm="2">
        <f>[1]!GenLimitNormal($C$9,$C$10,0,1000,0)</f>
        <v>#VALUE!</v>
      </c>
      <c r="D64" s="42" t="e" vm="2">
        <f>[1]!GenBetaPERT(0,$D$9,1)</f>
        <v>#VALUE!</v>
      </c>
      <c r="E64" s="42" t="e" vm="2">
        <f>[1]!GenLognormal($E$9,$E$10)</f>
        <v>#VALUE!</v>
      </c>
      <c r="F64" s="42" t="e" vm="2">
        <f>[1]!GenLognormal($F$9,$F$10)</f>
        <v>#VALUE!</v>
      </c>
      <c r="G64" s="42" t="e" vm="2">
        <f>[1]!GenLognormal($G$9,$G$10)</f>
        <v>#VALUE!</v>
      </c>
      <c r="H64" s="42" t="e" vm="2">
        <f>[1]!genUniform($H$9,$H$10)</f>
        <v>#VALUE!</v>
      </c>
      <c r="I64" s="42" t="e" vm="1">
        <f t="shared" si="0"/>
        <v>#VALUE!</v>
      </c>
      <c r="J64" s="42" t="e" vm="1">
        <f>$C64+$D64*I64/$G64+(1-$D64)*$F64*$E64</f>
        <v>#VALUE!</v>
      </c>
      <c r="K64" s="42" t="e" vm="2">
        <f>[1]!genUniform($K$9,$K$10)</f>
        <v>#VALUE!</v>
      </c>
      <c r="L64" s="42" t="e" vm="1">
        <f t="shared" si="1"/>
        <v>#VALUE!</v>
      </c>
      <c r="M64" s="42" t="e" vm="1">
        <f>$C64+$D64*L64/$G64+(1-$D64)*$F64*$E64</f>
        <v>#VALUE!</v>
      </c>
      <c r="N64" s="42" t="e" vm="2">
        <f>[1]!genUniform($N$9,$N$10)</f>
        <v>#VALUE!</v>
      </c>
      <c r="O64" s="42" t="e" vm="1">
        <f t="shared" si="2"/>
        <v>#VALUE!</v>
      </c>
      <c r="P64" s="42" t="e" vm="1">
        <f>$C64+$D64*O64/$G64+(1-$D64)*$F64*$E64</f>
        <v>#VALUE!</v>
      </c>
    </row>
    <row r="65" spans="1:16">
      <c r="A65" s="42">
        <v>55</v>
      </c>
      <c r="C65" s="42" t="e" vm="2">
        <f>[1]!GenLimitNormal($C$9,$C$10,0,1000,0)</f>
        <v>#VALUE!</v>
      </c>
      <c r="D65" s="42" t="e" vm="2">
        <f>[1]!GenBetaPERT(0,$D$9,1)</f>
        <v>#VALUE!</v>
      </c>
      <c r="E65" s="42" t="e" vm="2">
        <f>[1]!GenLognormal($E$9,$E$10)</f>
        <v>#VALUE!</v>
      </c>
      <c r="F65" s="42" t="e" vm="2">
        <f>[1]!GenLognormal($F$9,$F$10)</f>
        <v>#VALUE!</v>
      </c>
      <c r="G65" s="42" t="e" vm="2">
        <f>[1]!GenLognormal($G$9,$G$10)</f>
        <v>#VALUE!</v>
      </c>
      <c r="H65" s="42" t="e" vm="2">
        <f>[1]!genUniform($H$9,$H$10)</f>
        <v>#VALUE!</v>
      </c>
      <c r="I65" s="42" t="e" vm="1">
        <f t="shared" si="0"/>
        <v>#VALUE!</v>
      </c>
      <c r="J65" s="42" t="e" vm="1">
        <f>$C65+$D65*I65/$G65+(1-$D65)*$F65*$E65</f>
        <v>#VALUE!</v>
      </c>
      <c r="K65" s="42" t="e" vm="2">
        <f>[1]!genUniform($K$9,$K$10)</f>
        <v>#VALUE!</v>
      </c>
      <c r="L65" s="42" t="e" vm="1">
        <f t="shared" si="1"/>
        <v>#VALUE!</v>
      </c>
      <c r="M65" s="42" t="e" vm="1">
        <f>$C65+$D65*L65/$G65+(1-$D65)*$F65*$E65</f>
        <v>#VALUE!</v>
      </c>
      <c r="N65" s="42" t="e" vm="2">
        <f>[1]!genUniform($N$9,$N$10)</f>
        <v>#VALUE!</v>
      </c>
      <c r="O65" s="42" t="e" vm="1">
        <f t="shared" si="2"/>
        <v>#VALUE!</v>
      </c>
      <c r="P65" s="42" t="e" vm="1">
        <f>$C65+$D65*O65/$G65+(1-$D65)*$F65*$E65</f>
        <v>#VALUE!</v>
      </c>
    </row>
    <row r="66" spans="1:16">
      <c r="A66" s="42">
        <v>56</v>
      </c>
      <c r="C66" s="42" t="e" vm="2">
        <f>[1]!GenLimitNormal($C$9,$C$10,0,1000,0)</f>
        <v>#VALUE!</v>
      </c>
      <c r="D66" s="42" t="e" vm="2">
        <f>[1]!GenBetaPERT(0,$D$9,1)</f>
        <v>#VALUE!</v>
      </c>
      <c r="E66" s="42" t="e" vm="2">
        <f>[1]!GenLognormal($E$9,$E$10)</f>
        <v>#VALUE!</v>
      </c>
      <c r="F66" s="42" t="e" vm="2">
        <f>[1]!GenLognormal($F$9,$F$10)</f>
        <v>#VALUE!</v>
      </c>
      <c r="G66" s="42" t="e" vm="2">
        <f>[1]!GenLognormal($G$9,$G$10)</f>
        <v>#VALUE!</v>
      </c>
      <c r="H66" s="42" t="e" vm="2">
        <f>[1]!genUniform($H$9,$H$10)</f>
        <v>#VALUE!</v>
      </c>
      <c r="I66" s="42" t="e" vm="1">
        <f t="shared" si="0"/>
        <v>#VALUE!</v>
      </c>
      <c r="J66" s="42" t="e" vm="1">
        <f>$C66+$D66*I66/$G66+(1-$D66)*$F66*$E66</f>
        <v>#VALUE!</v>
      </c>
      <c r="K66" s="42" t="e" vm="2">
        <f>[1]!genUniform($K$9,$K$10)</f>
        <v>#VALUE!</v>
      </c>
      <c r="L66" s="42" t="e" vm="1">
        <f t="shared" si="1"/>
        <v>#VALUE!</v>
      </c>
      <c r="M66" s="42" t="e" vm="1">
        <f>$C66+$D66*L66/$G66+(1-$D66)*$F66*$E66</f>
        <v>#VALUE!</v>
      </c>
      <c r="N66" s="42" t="e" vm="2">
        <f>[1]!genUniform($N$9,$N$10)</f>
        <v>#VALUE!</v>
      </c>
      <c r="O66" s="42" t="e" vm="1">
        <f t="shared" si="2"/>
        <v>#VALUE!</v>
      </c>
      <c r="P66" s="42" t="e" vm="1">
        <f>$C66+$D66*O66/$G66+(1-$D66)*$F66*$E66</f>
        <v>#VALUE!</v>
      </c>
    </row>
    <row r="67" spans="1:16">
      <c r="A67" s="42">
        <v>57</v>
      </c>
      <c r="C67" s="42" t="e" vm="2">
        <f>[1]!GenLimitNormal($C$9,$C$10,0,1000,0)</f>
        <v>#VALUE!</v>
      </c>
      <c r="D67" s="42" t="e" vm="2">
        <f>[1]!GenBetaPERT(0,$D$9,1)</f>
        <v>#VALUE!</v>
      </c>
      <c r="E67" s="42" t="e" vm="2">
        <f>[1]!GenLognormal($E$9,$E$10)</f>
        <v>#VALUE!</v>
      </c>
      <c r="F67" s="42" t="e" vm="2">
        <f>[1]!GenLognormal($F$9,$F$10)</f>
        <v>#VALUE!</v>
      </c>
      <c r="G67" s="42" t="e" vm="2">
        <f>[1]!GenLognormal($G$9,$G$10)</f>
        <v>#VALUE!</v>
      </c>
      <c r="H67" s="42" t="e" vm="2">
        <f>[1]!genUniform($H$9,$H$10)</f>
        <v>#VALUE!</v>
      </c>
      <c r="I67" s="42" t="e" vm="1">
        <f t="shared" si="0"/>
        <v>#VALUE!</v>
      </c>
      <c r="J67" s="42" t="e" vm="1">
        <f>$C67+$D67*I67/$G67+(1-$D67)*$F67*$E67</f>
        <v>#VALUE!</v>
      </c>
      <c r="K67" s="42" t="e" vm="2">
        <f>[1]!genUniform($K$9,$K$10)</f>
        <v>#VALUE!</v>
      </c>
      <c r="L67" s="42" t="e" vm="1">
        <f t="shared" si="1"/>
        <v>#VALUE!</v>
      </c>
      <c r="M67" s="42" t="e" vm="1">
        <f>$C67+$D67*L67/$G67+(1-$D67)*$F67*$E67</f>
        <v>#VALUE!</v>
      </c>
      <c r="N67" s="42" t="e" vm="2">
        <f>[1]!genUniform($N$9,$N$10)</f>
        <v>#VALUE!</v>
      </c>
      <c r="O67" s="42" t="e" vm="1">
        <f t="shared" si="2"/>
        <v>#VALUE!</v>
      </c>
      <c r="P67" s="42" t="e" vm="1">
        <f>$C67+$D67*O67/$G67+(1-$D67)*$F67*$E67</f>
        <v>#VALUE!</v>
      </c>
    </row>
    <row r="68" spans="1:16">
      <c r="A68" s="42">
        <v>58</v>
      </c>
      <c r="C68" s="42" t="e" vm="2">
        <f>[1]!GenLimitNormal($C$9,$C$10,0,1000,0)</f>
        <v>#VALUE!</v>
      </c>
      <c r="D68" s="42" t="e" vm="2">
        <f>[1]!GenBetaPERT(0,$D$9,1)</f>
        <v>#VALUE!</v>
      </c>
      <c r="E68" s="42" t="e" vm="2">
        <f>[1]!GenLognormal($E$9,$E$10)</f>
        <v>#VALUE!</v>
      </c>
      <c r="F68" s="42" t="e" vm="2">
        <f>[1]!GenLognormal($F$9,$F$10)</f>
        <v>#VALUE!</v>
      </c>
      <c r="G68" s="42" t="e" vm="2">
        <f>[1]!GenLognormal($G$9,$G$10)</f>
        <v>#VALUE!</v>
      </c>
      <c r="H68" s="42" t="e" vm="2">
        <f>[1]!genUniform($H$9,$H$10)</f>
        <v>#VALUE!</v>
      </c>
      <c r="I68" s="42" t="e" vm="1">
        <f t="shared" si="0"/>
        <v>#VALUE!</v>
      </c>
      <c r="J68" s="42" t="e" vm="1">
        <f>$C68+$D68*I68/$G68+(1-$D68)*$F68*$E68</f>
        <v>#VALUE!</v>
      </c>
      <c r="K68" s="42" t="e" vm="2">
        <f>[1]!genUniform($K$9,$K$10)</f>
        <v>#VALUE!</v>
      </c>
      <c r="L68" s="42" t="e" vm="1">
        <f t="shared" si="1"/>
        <v>#VALUE!</v>
      </c>
      <c r="M68" s="42" t="e" vm="1">
        <f>$C68+$D68*L68/$G68+(1-$D68)*$F68*$E68</f>
        <v>#VALUE!</v>
      </c>
      <c r="N68" s="42" t="e" vm="2">
        <f>[1]!genUniform($N$9,$N$10)</f>
        <v>#VALUE!</v>
      </c>
      <c r="O68" s="42" t="e" vm="1">
        <f t="shared" si="2"/>
        <v>#VALUE!</v>
      </c>
      <c r="P68" s="42" t="e" vm="1">
        <f>$C68+$D68*O68/$G68+(1-$D68)*$F68*$E68</f>
        <v>#VALUE!</v>
      </c>
    </row>
    <row r="69" spans="1:16">
      <c r="A69" s="42">
        <v>59</v>
      </c>
      <c r="C69" s="42" t="e" vm="2">
        <f>[1]!GenLimitNormal($C$9,$C$10,0,1000,0)</f>
        <v>#VALUE!</v>
      </c>
      <c r="D69" s="42" t="e" vm="2">
        <f>[1]!GenBetaPERT(0,$D$9,1)</f>
        <v>#VALUE!</v>
      </c>
      <c r="E69" s="42" t="e" vm="2">
        <f>[1]!GenLognormal($E$9,$E$10)</f>
        <v>#VALUE!</v>
      </c>
      <c r="F69" s="42" t="e" vm="2">
        <f>[1]!GenLognormal($F$9,$F$10)</f>
        <v>#VALUE!</v>
      </c>
      <c r="G69" s="42" t="e" vm="2">
        <f>[1]!GenLognormal($G$9,$G$10)</f>
        <v>#VALUE!</v>
      </c>
      <c r="H69" s="42" t="e" vm="2">
        <f>[1]!genUniform($H$9,$H$10)</f>
        <v>#VALUE!</v>
      </c>
      <c r="I69" s="42" t="e" vm="1">
        <f t="shared" si="0"/>
        <v>#VALUE!</v>
      </c>
      <c r="J69" s="42" t="e" vm="1">
        <f>$C69+$D69*I69/$G69+(1-$D69)*$F69*$E69</f>
        <v>#VALUE!</v>
      </c>
      <c r="K69" s="42" t="e" vm="2">
        <f>[1]!genUniform($K$9,$K$10)</f>
        <v>#VALUE!</v>
      </c>
      <c r="L69" s="42" t="e" vm="1">
        <f t="shared" si="1"/>
        <v>#VALUE!</v>
      </c>
      <c r="M69" s="42" t="e" vm="1">
        <f>$C69+$D69*L69/$G69+(1-$D69)*$F69*$E69</f>
        <v>#VALUE!</v>
      </c>
      <c r="N69" s="42" t="e" vm="2">
        <f>[1]!genUniform($N$9,$N$10)</f>
        <v>#VALUE!</v>
      </c>
      <c r="O69" s="42" t="e" vm="1">
        <f t="shared" si="2"/>
        <v>#VALUE!</v>
      </c>
      <c r="P69" s="42" t="e" vm="1">
        <f>$C69+$D69*O69/$G69+(1-$D69)*$F69*$E69</f>
        <v>#VALUE!</v>
      </c>
    </row>
    <row r="70" spans="1:16">
      <c r="A70" s="42">
        <v>60</v>
      </c>
      <c r="C70" s="42" t="e" vm="2">
        <f>[1]!GenLimitNormal($C$9,$C$10,0,1000,0)</f>
        <v>#VALUE!</v>
      </c>
      <c r="D70" s="42" t="e" vm="2">
        <f>[1]!GenBetaPERT(0,$D$9,1)</f>
        <v>#VALUE!</v>
      </c>
      <c r="E70" s="42" t="e" vm="2">
        <f>[1]!GenLognormal($E$9,$E$10)</f>
        <v>#VALUE!</v>
      </c>
      <c r="F70" s="42" t="e" vm="2">
        <f>[1]!GenLognormal($F$9,$F$10)</f>
        <v>#VALUE!</v>
      </c>
      <c r="G70" s="42" t="e" vm="2">
        <f>[1]!GenLognormal($G$9,$G$10)</f>
        <v>#VALUE!</v>
      </c>
      <c r="H70" s="42" t="e" vm="2">
        <f>[1]!genUniform($H$9,$H$10)</f>
        <v>#VALUE!</v>
      </c>
      <c r="I70" s="42" t="e" vm="1">
        <f t="shared" si="0"/>
        <v>#VALUE!</v>
      </c>
      <c r="J70" s="42" t="e" vm="1">
        <f>$C70+$D70*I70/$G70+(1-$D70)*$F70*$E70</f>
        <v>#VALUE!</v>
      </c>
      <c r="K70" s="42" t="e" vm="2">
        <f>[1]!genUniform($K$9,$K$10)</f>
        <v>#VALUE!</v>
      </c>
      <c r="L70" s="42" t="e" vm="1">
        <f t="shared" si="1"/>
        <v>#VALUE!</v>
      </c>
      <c r="M70" s="42" t="e" vm="1">
        <f>$C70+$D70*L70/$G70+(1-$D70)*$F70*$E70</f>
        <v>#VALUE!</v>
      </c>
      <c r="N70" s="42" t="e" vm="2">
        <f>[1]!genUniform($N$9,$N$10)</f>
        <v>#VALUE!</v>
      </c>
      <c r="O70" s="42" t="e" vm="1">
        <f t="shared" si="2"/>
        <v>#VALUE!</v>
      </c>
      <c r="P70" s="42" t="e" vm="1">
        <f>$C70+$D70*O70/$G70+(1-$D70)*$F70*$E70</f>
        <v>#VALUE!</v>
      </c>
    </row>
    <row r="71" spans="1:16">
      <c r="A71" s="42">
        <v>61</v>
      </c>
      <c r="C71" s="42" t="e" vm="2">
        <f>[1]!GenLimitNormal($C$9,$C$10,0,1000,0)</f>
        <v>#VALUE!</v>
      </c>
      <c r="D71" s="42" t="e" vm="2">
        <f>[1]!GenBetaPERT(0,$D$9,1)</f>
        <v>#VALUE!</v>
      </c>
      <c r="E71" s="42" t="e" vm="2">
        <f>[1]!GenLognormal($E$9,$E$10)</f>
        <v>#VALUE!</v>
      </c>
      <c r="F71" s="42" t="e" vm="2">
        <f>[1]!GenLognormal($F$9,$F$10)</f>
        <v>#VALUE!</v>
      </c>
      <c r="G71" s="42" t="e" vm="2">
        <f>[1]!GenLognormal($G$9,$G$10)</f>
        <v>#VALUE!</v>
      </c>
      <c r="H71" s="42" t="e" vm="2">
        <f>[1]!genUniform($H$9,$H$10)</f>
        <v>#VALUE!</v>
      </c>
      <c r="I71" s="42" t="e" vm="1">
        <f t="shared" si="0"/>
        <v>#VALUE!</v>
      </c>
      <c r="J71" s="42" t="e" vm="1">
        <f>$C71+$D71*I71/$G71+(1-$D71)*$F71*$E71</f>
        <v>#VALUE!</v>
      </c>
      <c r="K71" s="42" t="e" vm="2">
        <f>[1]!genUniform($K$9,$K$10)</f>
        <v>#VALUE!</v>
      </c>
      <c r="L71" s="42" t="e" vm="1">
        <f t="shared" si="1"/>
        <v>#VALUE!</v>
      </c>
      <c r="M71" s="42" t="e" vm="1">
        <f>$C71+$D71*L71/$G71+(1-$D71)*$F71*$E71</f>
        <v>#VALUE!</v>
      </c>
      <c r="N71" s="42" t="e" vm="2">
        <f>[1]!genUniform($N$9,$N$10)</f>
        <v>#VALUE!</v>
      </c>
      <c r="O71" s="42" t="e" vm="1">
        <f t="shared" si="2"/>
        <v>#VALUE!</v>
      </c>
      <c r="P71" s="42" t="e" vm="1">
        <f>$C71+$D71*O71/$G71+(1-$D71)*$F71*$E71</f>
        <v>#VALUE!</v>
      </c>
    </row>
    <row r="72" spans="1:16">
      <c r="A72" s="42">
        <v>62</v>
      </c>
      <c r="C72" s="42" t="e" vm="2">
        <f>[1]!GenLimitNormal($C$9,$C$10,0,1000,0)</f>
        <v>#VALUE!</v>
      </c>
      <c r="D72" s="42" t="e" vm="2">
        <f>[1]!GenBetaPERT(0,$D$9,1)</f>
        <v>#VALUE!</v>
      </c>
      <c r="E72" s="42" t="e" vm="2">
        <f>[1]!GenLognormal($E$9,$E$10)</f>
        <v>#VALUE!</v>
      </c>
      <c r="F72" s="42" t="e" vm="2">
        <f>[1]!GenLognormal($F$9,$F$10)</f>
        <v>#VALUE!</v>
      </c>
      <c r="G72" s="42" t="e" vm="2">
        <f>[1]!GenLognormal($G$9,$G$10)</f>
        <v>#VALUE!</v>
      </c>
      <c r="H72" s="42" t="e" vm="2">
        <f>[1]!genUniform($H$9,$H$10)</f>
        <v>#VALUE!</v>
      </c>
      <c r="I72" s="42" t="e" vm="1">
        <f t="shared" si="0"/>
        <v>#VALUE!</v>
      </c>
      <c r="J72" s="42" t="e" vm="1">
        <f>$C72+$D72*I72/$G72+(1-$D72)*$F72*$E72</f>
        <v>#VALUE!</v>
      </c>
      <c r="K72" s="42" t="e" vm="2">
        <f>[1]!genUniform($K$9,$K$10)</f>
        <v>#VALUE!</v>
      </c>
      <c r="L72" s="42" t="e" vm="1">
        <f t="shared" si="1"/>
        <v>#VALUE!</v>
      </c>
      <c r="M72" s="42" t="e" vm="1">
        <f>$C72+$D72*L72/$G72+(1-$D72)*$F72*$E72</f>
        <v>#VALUE!</v>
      </c>
      <c r="N72" s="42" t="e" vm="2">
        <f>[1]!genUniform($N$9,$N$10)</f>
        <v>#VALUE!</v>
      </c>
      <c r="O72" s="42" t="e" vm="1">
        <f t="shared" si="2"/>
        <v>#VALUE!</v>
      </c>
      <c r="P72" s="42" t="e" vm="1">
        <f>$C72+$D72*O72/$G72+(1-$D72)*$F72*$E72</f>
        <v>#VALUE!</v>
      </c>
    </row>
    <row r="73" spans="1:16">
      <c r="A73" s="42">
        <v>63</v>
      </c>
      <c r="C73" s="42" t="e" vm="2">
        <f>[1]!GenLimitNormal($C$9,$C$10,0,1000,0)</f>
        <v>#VALUE!</v>
      </c>
      <c r="D73" s="42" t="e" vm="2">
        <f>[1]!GenBetaPERT(0,$D$9,1)</f>
        <v>#VALUE!</v>
      </c>
      <c r="E73" s="42" t="e" vm="2">
        <f>[1]!GenLognormal($E$9,$E$10)</f>
        <v>#VALUE!</v>
      </c>
      <c r="F73" s="42" t="e" vm="2">
        <f>[1]!GenLognormal($F$9,$F$10)</f>
        <v>#VALUE!</v>
      </c>
      <c r="G73" s="42" t="e" vm="2">
        <f>[1]!GenLognormal($G$9,$G$10)</f>
        <v>#VALUE!</v>
      </c>
      <c r="H73" s="42" t="e" vm="2">
        <f>[1]!genUniform($H$9,$H$10)</f>
        <v>#VALUE!</v>
      </c>
      <c r="I73" s="42" t="e" vm="1">
        <f t="shared" si="0"/>
        <v>#VALUE!</v>
      </c>
      <c r="J73" s="42" t="e" vm="1">
        <f>$C73+$D73*I73/$G73+(1-$D73)*$F73*$E73</f>
        <v>#VALUE!</v>
      </c>
      <c r="K73" s="42" t="e" vm="2">
        <f>[1]!genUniform($K$9,$K$10)</f>
        <v>#VALUE!</v>
      </c>
      <c r="L73" s="42" t="e" vm="1">
        <f t="shared" si="1"/>
        <v>#VALUE!</v>
      </c>
      <c r="M73" s="42" t="e" vm="1">
        <f>$C73+$D73*L73/$G73+(1-$D73)*$F73*$E73</f>
        <v>#VALUE!</v>
      </c>
      <c r="N73" s="42" t="e" vm="2">
        <f>[1]!genUniform($N$9,$N$10)</f>
        <v>#VALUE!</v>
      </c>
      <c r="O73" s="42" t="e" vm="1">
        <f t="shared" si="2"/>
        <v>#VALUE!</v>
      </c>
      <c r="P73" s="42" t="e" vm="1">
        <f>$C73+$D73*O73/$G73+(1-$D73)*$F73*$E73</f>
        <v>#VALUE!</v>
      </c>
    </row>
    <row r="74" spans="1:16">
      <c r="A74" s="42">
        <v>64</v>
      </c>
      <c r="C74" s="42" t="e" vm="2">
        <f>[1]!GenLimitNormal($C$9,$C$10,0,1000,0)</f>
        <v>#VALUE!</v>
      </c>
      <c r="D74" s="42" t="e" vm="2">
        <f>[1]!GenBetaPERT(0,$D$9,1)</f>
        <v>#VALUE!</v>
      </c>
      <c r="E74" s="42" t="e" vm="2">
        <f>[1]!GenLognormal($E$9,$E$10)</f>
        <v>#VALUE!</v>
      </c>
      <c r="F74" s="42" t="e" vm="2">
        <f>[1]!GenLognormal($F$9,$F$10)</f>
        <v>#VALUE!</v>
      </c>
      <c r="G74" s="42" t="e" vm="2">
        <f>[1]!GenLognormal($G$9,$G$10)</f>
        <v>#VALUE!</v>
      </c>
      <c r="H74" s="42" t="e" vm="2">
        <f>[1]!genUniform($H$9,$H$10)</f>
        <v>#VALUE!</v>
      </c>
      <c r="I74" s="42" t="e" vm="1">
        <f t="shared" si="0"/>
        <v>#VALUE!</v>
      </c>
      <c r="J74" s="42" t="e" vm="1">
        <f>$C74+$D74*I74/$G74+(1-$D74)*$F74*$E74</f>
        <v>#VALUE!</v>
      </c>
      <c r="K74" s="42" t="e" vm="2">
        <f>[1]!genUniform($K$9,$K$10)</f>
        <v>#VALUE!</v>
      </c>
      <c r="L74" s="42" t="e" vm="1">
        <f t="shared" si="1"/>
        <v>#VALUE!</v>
      </c>
      <c r="M74" s="42" t="e" vm="1">
        <f>$C74+$D74*L74/$G74+(1-$D74)*$F74*$E74</f>
        <v>#VALUE!</v>
      </c>
      <c r="N74" s="42" t="e" vm="2">
        <f>[1]!genUniform($N$9,$N$10)</f>
        <v>#VALUE!</v>
      </c>
      <c r="O74" s="42" t="e" vm="1">
        <f t="shared" si="2"/>
        <v>#VALUE!</v>
      </c>
      <c r="P74" s="42" t="e" vm="1">
        <f>$C74+$D74*O74/$G74+(1-$D74)*$F74*$E74</f>
        <v>#VALUE!</v>
      </c>
    </row>
    <row r="75" spans="1:16">
      <c r="A75" s="42">
        <v>65</v>
      </c>
      <c r="C75" s="42" t="e" vm="2">
        <f>[1]!GenLimitNormal($C$9,$C$10,0,1000,0)</f>
        <v>#VALUE!</v>
      </c>
      <c r="D75" s="42" t="e" vm="2">
        <f>[1]!GenBetaPERT(0,$D$9,1)</f>
        <v>#VALUE!</v>
      </c>
      <c r="E75" s="42" t="e" vm="2">
        <f>[1]!GenLognormal($E$9,$E$10)</f>
        <v>#VALUE!</v>
      </c>
      <c r="F75" s="42" t="e" vm="2">
        <f>[1]!GenLognormal($F$9,$F$10)</f>
        <v>#VALUE!</v>
      </c>
      <c r="G75" s="42" t="e" vm="2">
        <f>[1]!GenLognormal($G$9,$G$10)</f>
        <v>#VALUE!</v>
      </c>
      <c r="H75" s="42" t="e" vm="2">
        <f>[1]!genUniform($H$9,$H$10)</f>
        <v>#VALUE!</v>
      </c>
      <c r="I75" s="42" t="e" vm="1">
        <f t="shared" si="0"/>
        <v>#VALUE!</v>
      </c>
      <c r="J75" s="42" t="e" vm="1">
        <f>$C75+$D75*I75/$G75+(1-$D75)*$F75*$E75</f>
        <v>#VALUE!</v>
      </c>
      <c r="K75" s="42" t="e" vm="2">
        <f>[1]!genUniform($K$9,$K$10)</f>
        <v>#VALUE!</v>
      </c>
      <c r="L75" s="42" t="e" vm="1">
        <f t="shared" si="1"/>
        <v>#VALUE!</v>
      </c>
      <c r="M75" s="42" t="e" vm="1">
        <f>$C75+$D75*L75/$G75+(1-$D75)*$F75*$E75</f>
        <v>#VALUE!</v>
      </c>
      <c r="N75" s="42" t="e" vm="2">
        <f>[1]!genUniform($N$9,$N$10)</f>
        <v>#VALUE!</v>
      </c>
      <c r="O75" s="42" t="e" vm="1">
        <f t="shared" si="2"/>
        <v>#VALUE!</v>
      </c>
      <c r="P75" s="42" t="e" vm="1">
        <f>$C75+$D75*O75/$G75+(1-$D75)*$F75*$E75</f>
        <v>#VALUE!</v>
      </c>
    </row>
    <row r="76" spans="1:16">
      <c r="A76" s="42">
        <v>66</v>
      </c>
      <c r="C76" s="42" t="e" vm="2">
        <f>[1]!GenLimitNormal($C$9,$C$10,0,1000,0)</f>
        <v>#VALUE!</v>
      </c>
      <c r="D76" s="42" t="e" vm="2">
        <f>[1]!GenBetaPERT(0,$D$9,1)</f>
        <v>#VALUE!</v>
      </c>
      <c r="E76" s="42" t="e" vm="2">
        <f>[1]!GenLognormal($E$9,$E$10)</f>
        <v>#VALUE!</v>
      </c>
      <c r="F76" s="42" t="e" vm="2">
        <f>[1]!GenLognormal($F$9,$F$10)</f>
        <v>#VALUE!</v>
      </c>
      <c r="G76" s="42" t="e" vm="2">
        <f>[1]!GenLognormal($G$9,$G$10)</f>
        <v>#VALUE!</v>
      </c>
      <c r="H76" s="42" t="e" vm="2">
        <f>[1]!genUniform($H$9,$H$10)</f>
        <v>#VALUE!</v>
      </c>
      <c r="I76" s="42" t="e" vm="1">
        <f t="shared" ref="I76:I139" si="3">_xlfn.LOGNORM.INV($H76,$I$9,$I$10)</f>
        <v>#VALUE!</v>
      </c>
      <c r="J76" s="42" t="e" vm="1">
        <f>$C76+$D76*I76/$G76+(1-$D76)*$F76*$E76</f>
        <v>#VALUE!</v>
      </c>
      <c r="K76" s="42" t="e" vm="2">
        <f>[1]!genUniform($K$9,$K$10)</f>
        <v>#VALUE!</v>
      </c>
      <c r="L76" s="42" t="e" vm="1">
        <f t="shared" ref="L76:L139" si="4">_xlfn.LOGNORM.INV($K76,$L$9,$L$10)</f>
        <v>#VALUE!</v>
      </c>
      <c r="M76" s="42" t="e" vm="1">
        <f>$C76+$D76*L76/$G76+(1-$D76)*$F76*$E76</f>
        <v>#VALUE!</v>
      </c>
      <c r="N76" s="42" t="e" vm="2">
        <f>[1]!genUniform($N$9,$N$10)</f>
        <v>#VALUE!</v>
      </c>
      <c r="O76" s="42" t="e" vm="1">
        <f t="shared" ref="O76:O139" si="5">_xlfn.LOGNORM.INV($N76,$O$9,$O$10)</f>
        <v>#VALUE!</v>
      </c>
      <c r="P76" s="42" t="e" vm="1">
        <f>$C76+$D76*O76/$G76+(1-$D76)*$F76*$E76</f>
        <v>#VALUE!</v>
      </c>
    </row>
    <row r="77" spans="1:16">
      <c r="A77" s="42">
        <v>67</v>
      </c>
      <c r="C77" s="42" t="e" vm="2">
        <f>[1]!GenLimitNormal($C$9,$C$10,0,1000,0)</f>
        <v>#VALUE!</v>
      </c>
      <c r="D77" s="42" t="e" vm="2">
        <f>[1]!GenBetaPERT(0,$D$9,1)</f>
        <v>#VALUE!</v>
      </c>
      <c r="E77" s="42" t="e" vm="2">
        <f>[1]!GenLognormal($E$9,$E$10)</f>
        <v>#VALUE!</v>
      </c>
      <c r="F77" s="42" t="e" vm="2">
        <f>[1]!GenLognormal($F$9,$F$10)</f>
        <v>#VALUE!</v>
      </c>
      <c r="G77" s="42" t="e" vm="2">
        <f>[1]!GenLognormal($G$9,$G$10)</f>
        <v>#VALUE!</v>
      </c>
      <c r="H77" s="42" t="e" vm="2">
        <f>[1]!genUniform($H$9,$H$10)</f>
        <v>#VALUE!</v>
      </c>
      <c r="I77" s="42" t="e" vm="1">
        <f t="shared" si="3"/>
        <v>#VALUE!</v>
      </c>
      <c r="J77" s="42" t="e" vm="1">
        <f>$C77+$D77*I77/$G77+(1-$D77)*$F77*$E77</f>
        <v>#VALUE!</v>
      </c>
      <c r="K77" s="42" t="e" vm="2">
        <f>[1]!genUniform($K$9,$K$10)</f>
        <v>#VALUE!</v>
      </c>
      <c r="L77" s="42" t="e" vm="1">
        <f t="shared" si="4"/>
        <v>#VALUE!</v>
      </c>
      <c r="M77" s="42" t="e" vm="1">
        <f>$C77+$D77*L77/$G77+(1-$D77)*$F77*$E77</f>
        <v>#VALUE!</v>
      </c>
      <c r="N77" s="42" t="e" vm="2">
        <f>[1]!genUniform($N$9,$N$10)</f>
        <v>#VALUE!</v>
      </c>
      <c r="O77" s="42" t="e" vm="1">
        <f t="shared" si="5"/>
        <v>#VALUE!</v>
      </c>
      <c r="P77" s="42" t="e" vm="1">
        <f>$C77+$D77*O77/$G77+(1-$D77)*$F77*$E77</f>
        <v>#VALUE!</v>
      </c>
    </row>
    <row r="78" spans="1:16">
      <c r="A78" s="42">
        <v>68</v>
      </c>
      <c r="C78" s="42" t="e" vm="2">
        <f>[1]!GenLimitNormal($C$9,$C$10,0,1000,0)</f>
        <v>#VALUE!</v>
      </c>
      <c r="D78" s="42" t="e" vm="2">
        <f>[1]!GenBetaPERT(0,$D$9,1)</f>
        <v>#VALUE!</v>
      </c>
      <c r="E78" s="42" t="e" vm="2">
        <f>[1]!GenLognormal($E$9,$E$10)</f>
        <v>#VALUE!</v>
      </c>
      <c r="F78" s="42" t="e" vm="2">
        <f>[1]!GenLognormal($F$9,$F$10)</f>
        <v>#VALUE!</v>
      </c>
      <c r="G78" s="42" t="e" vm="2">
        <f>[1]!GenLognormal($G$9,$G$10)</f>
        <v>#VALUE!</v>
      </c>
      <c r="H78" s="42" t="e" vm="2">
        <f>[1]!genUniform($H$9,$H$10)</f>
        <v>#VALUE!</v>
      </c>
      <c r="I78" s="42" t="e" vm="1">
        <f t="shared" si="3"/>
        <v>#VALUE!</v>
      </c>
      <c r="J78" s="42" t="e" vm="1">
        <f>$C78+$D78*I78/$G78+(1-$D78)*$F78*$E78</f>
        <v>#VALUE!</v>
      </c>
      <c r="K78" s="42" t="e" vm="2">
        <f>[1]!genUniform($K$9,$K$10)</f>
        <v>#VALUE!</v>
      </c>
      <c r="L78" s="42" t="e" vm="1">
        <f t="shared" si="4"/>
        <v>#VALUE!</v>
      </c>
      <c r="M78" s="42" t="e" vm="1">
        <f>$C78+$D78*L78/$G78+(1-$D78)*$F78*$E78</f>
        <v>#VALUE!</v>
      </c>
      <c r="N78" s="42" t="e" vm="2">
        <f>[1]!genUniform($N$9,$N$10)</f>
        <v>#VALUE!</v>
      </c>
      <c r="O78" s="42" t="e" vm="1">
        <f t="shared" si="5"/>
        <v>#VALUE!</v>
      </c>
      <c r="P78" s="42" t="e" vm="1">
        <f>$C78+$D78*O78/$G78+(1-$D78)*$F78*$E78</f>
        <v>#VALUE!</v>
      </c>
    </row>
    <row r="79" spans="1:16">
      <c r="A79" s="42">
        <v>69</v>
      </c>
      <c r="C79" s="42" t="e" vm="2">
        <f>[1]!GenLimitNormal($C$9,$C$10,0,1000,0)</f>
        <v>#VALUE!</v>
      </c>
      <c r="D79" s="42" t="e" vm="2">
        <f>[1]!GenBetaPERT(0,$D$9,1)</f>
        <v>#VALUE!</v>
      </c>
      <c r="E79" s="42" t="e" vm="2">
        <f>[1]!GenLognormal($E$9,$E$10)</f>
        <v>#VALUE!</v>
      </c>
      <c r="F79" s="42" t="e" vm="2">
        <f>[1]!GenLognormal($F$9,$F$10)</f>
        <v>#VALUE!</v>
      </c>
      <c r="G79" s="42" t="e" vm="2">
        <f>[1]!GenLognormal($G$9,$G$10)</f>
        <v>#VALUE!</v>
      </c>
      <c r="H79" s="42" t="e" vm="2">
        <f>[1]!genUniform($H$9,$H$10)</f>
        <v>#VALUE!</v>
      </c>
      <c r="I79" s="42" t="e" vm="1">
        <f t="shared" si="3"/>
        <v>#VALUE!</v>
      </c>
      <c r="J79" s="42" t="e" vm="1">
        <f>$C79+$D79*I79/$G79+(1-$D79)*$F79*$E79</f>
        <v>#VALUE!</v>
      </c>
      <c r="K79" s="42" t="e" vm="2">
        <f>[1]!genUniform($K$9,$K$10)</f>
        <v>#VALUE!</v>
      </c>
      <c r="L79" s="42" t="e" vm="1">
        <f t="shared" si="4"/>
        <v>#VALUE!</v>
      </c>
      <c r="M79" s="42" t="e" vm="1">
        <f>$C79+$D79*L79/$G79+(1-$D79)*$F79*$E79</f>
        <v>#VALUE!</v>
      </c>
      <c r="N79" s="42" t="e" vm="2">
        <f>[1]!genUniform($N$9,$N$10)</f>
        <v>#VALUE!</v>
      </c>
      <c r="O79" s="42" t="e" vm="1">
        <f t="shared" si="5"/>
        <v>#VALUE!</v>
      </c>
      <c r="P79" s="42" t="e" vm="1">
        <f>$C79+$D79*O79/$G79+(1-$D79)*$F79*$E79</f>
        <v>#VALUE!</v>
      </c>
    </row>
    <row r="80" spans="1:16">
      <c r="A80" s="42">
        <v>70</v>
      </c>
      <c r="C80" s="42" t="e" vm="2">
        <f>[1]!GenLimitNormal($C$9,$C$10,0,1000,0)</f>
        <v>#VALUE!</v>
      </c>
      <c r="D80" s="42" t="e" vm="2">
        <f>[1]!GenBetaPERT(0,$D$9,1)</f>
        <v>#VALUE!</v>
      </c>
      <c r="E80" s="42" t="e" vm="2">
        <f>[1]!GenLognormal($E$9,$E$10)</f>
        <v>#VALUE!</v>
      </c>
      <c r="F80" s="42" t="e" vm="2">
        <f>[1]!GenLognormal($F$9,$F$10)</f>
        <v>#VALUE!</v>
      </c>
      <c r="G80" s="42" t="e" vm="2">
        <f>[1]!GenLognormal($G$9,$G$10)</f>
        <v>#VALUE!</v>
      </c>
      <c r="H80" s="42" t="e" vm="2">
        <f>[1]!genUniform($H$9,$H$10)</f>
        <v>#VALUE!</v>
      </c>
      <c r="I80" s="42" t="e" vm="1">
        <f t="shared" si="3"/>
        <v>#VALUE!</v>
      </c>
      <c r="J80" s="42" t="e" vm="1">
        <f>$C80+$D80*I80/$G80+(1-$D80)*$F80*$E80</f>
        <v>#VALUE!</v>
      </c>
      <c r="K80" s="42" t="e" vm="2">
        <f>[1]!genUniform($K$9,$K$10)</f>
        <v>#VALUE!</v>
      </c>
      <c r="L80" s="42" t="e" vm="1">
        <f t="shared" si="4"/>
        <v>#VALUE!</v>
      </c>
      <c r="M80" s="42" t="e" vm="1">
        <f>$C80+$D80*L80/$G80+(1-$D80)*$F80*$E80</f>
        <v>#VALUE!</v>
      </c>
      <c r="N80" s="42" t="e" vm="2">
        <f>[1]!genUniform($N$9,$N$10)</f>
        <v>#VALUE!</v>
      </c>
      <c r="O80" s="42" t="e" vm="1">
        <f t="shared" si="5"/>
        <v>#VALUE!</v>
      </c>
      <c r="P80" s="42" t="e" vm="1">
        <f>$C80+$D80*O80/$G80+(1-$D80)*$F80*$E80</f>
        <v>#VALUE!</v>
      </c>
    </row>
    <row r="81" spans="1:16">
      <c r="A81" s="42">
        <v>71</v>
      </c>
      <c r="C81" s="42" t="e" vm="2">
        <f>[1]!GenLimitNormal($C$9,$C$10,0,1000,0)</f>
        <v>#VALUE!</v>
      </c>
      <c r="D81" s="42" t="e" vm="2">
        <f>[1]!GenBetaPERT(0,$D$9,1)</f>
        <v>#VALUE!</v>
      </c>
      <c r="E81" s="42" t="e" vm="2">
        <f>[1]!GenLognormal($E$9,$E$10)</f>
        <v>#VALUE!</v>
      </c>
      <c r="F81" s="42" t="e" vm="2">
        <f>[1]!GenLognormal($F$9,$F$10)</f>
        <v>#VALUE!</v>
      </c>
      <c r="G81" s="42" t="e" vm="2">
        <f>[1]!GenLognormal($G$9,$G$10)</f>
        <v>#VALUE!</v>
      </c>
      <c r="H81" s="42" t="e" vm="2">
        <f>[1]!genUniform($H$9,$H$10)</f>
        <v>#VALUE!</v>
      </c>
      <c r="I81" s="42" t="e" vm="1">
        <f t="shared" si="3"/>
        <v>#VALUE!</v>
      </c>
      <c r="J81" s="42" t="e" vm="1">
        <f>$C81+$D81*I81/$G81+(1-$D81)*$F81*$E81</f>
        <v>#VALUE!</v>
      </c>
      <c r="K81" s="42" t="e" vm="2">
        <f>[1]!genUniform($K$9,$K$10)</f>
        <v>#VALUE!</v>
      </c>
      <c r="L81" s="42" t="e" vm="1">
        <f t="shared" si="4"/>
        <v>#VALUE!</v>
      </c>
      <c r="M81" s="42" t="e" vm="1">
        <f>$C81+$D81*L81/$G81+(1-$D81)*$F81*$E81</f>
        <v>#VALUE!</v>
      </c>
      <c r="N81" s="42" t="e" vm="2">
        <f>[1]!genUniform($N$9,$N$10)</f>
        <v>#VALUE!</v>
      </c>
      <c r="O81" s="42" t="e" vm="1">
        <f t="shared" si="5"/>
        <v>#VALUE!</v>
      </c>
      <c r="P81" s="42" t="e" vm="1">
        <f>$C81+$D81*O81/$G81+(1-$D81)*$F81*$E81</f>
        <v>#VALUE!</v>
      </c>
    </row>
    <row r="82" spans="1:16">
      <c r="A82" s="42">
        <v>72</v>
      </c>
      <c r="C82" s="42" t="e" vm="2">
        <f>[1]!GenLimitNormal($C$9,$C$10,0,1000,0)</f>
        <v>#VALUE!</v>
      </c>
      <c r="D82" s="42" t="e" vm="2">
        <f>[1]!GenBetaPERT(0,$D$9,1)</f>
        <v>#VALUE!</v>
      </c>
      <c r="E82" s="42" t="e" vm="2">
        <f>[1]!GenLognormal($E$9,$E$10)</f>
        <v>#VALUE!</v>
      </c>
      <c r="F82" s="42" t="e" vm="2">
        <f>[1]!GenLognormal($F$9,$F$10)</f>
        <v>#VALUE!</v>
      </c>
      <c r="G82" s="42" t="e" vm="2">
        <f>[1]!GenLognormal($G$9,$G$10)</f>
        <v>#VALUE!</v>
      </c>
      <c r="H82" s="42" t="e" vm="2">
        <f>[1]!genUniform($H$9,$H$10)</f>
        <v>#VALUE!</v>
      </c>
      <c r="I82" s="42" t="e" vm="1">
        <f t="shared" si="3"/>
        <v>#VALUE!</v>
      </c>
      <c r="J82" s="42" t="e" vm="1">
        <f>$C82+$D82*I82/$G82+(1-$D82)*$F82*$E82</f>
        <v>#VALUE!</v>
      </c>
      <c r="K82" s="42" t="e" vm="2">
        <f>[1]!genUniform($K$9,$K$10)</f>
        <v>#VALUE!</v>
      </c>
      <c r="L82" s="42" t="e" vm="1">
        <f t="shared" si="4"/>
        <v>#VALUE!</v>
      </c>
      <c r="M82" s="42" t="e" vm="1">
        <f>$C82+$D82*L82/$G82+(1-$D82)*$F82*$E82</f>
        <v>#VALUE!</v>
      </c>
      <c r="N82" s="42" t="e" vm="2">
        <f>[1]!genUniform($N$9,$N$10)</f>
        <v>#VALUE!</v>
      </c>
      <c r="O82" s="42" t="e" vm="1">
        <f t="shared" si="5"/>
        <v>#VALUE!</v>
      </c>
      <c r="P82" s="42" t="e" vm="1">
        <f>$C82+$D82*O82/$G82+(1-$D82)*$F82*$E82</f>
        <v>#VALUE!</v>
      </c>
    </row>
    <row r="83" spans="1:16">
      <c r="A83" s="42">
        <v>73</v>
      </c>
      <c r="C83" s="42" t="e" vm="2">
        <f>[1]!GenLimitNormal($C$9,$C$10,0,1000,0)</f>
        <v>#VALUE!</v>
      </c>
      <c r="D83" s="42" t="e" vm="2">
        <f>[1]!GenBetaPERT(0,$D$9,1)</f>
        <v>#VALUE!</v>
      </c>
      <c r="E83" s="42" t="e" vm="2">
        <f>[1]!GenLognormal($E$9,$E$10)</f>
        <v>#VALUE!</v>
      </c>
      <c r="F83" s="42" t="e" vm="2">
        <f>[1]!GenLognormal($F$9,$F$10)</f>
        <v>#VALUE!</v>
      </c>
      <c r="G83" s="42" t="e" vm="2">
        <f>[1]!GenLognormal($G$9,$G$10)</f>
        <v>#VALUE!</v>
      </c>
      <c r="H83" s="42" t="e" vm="2">
        <f>[1]!genUniform($H$9,$H$10)</f>
        <v>#VALUE!</v>
      </c>
      <c r="I83" s="42" t="e" vm="1">
        <f t="shared" si="3"/>
        <v>#VALUE!</v>
      </c>
      <c r="J83" s="42" t="e" vm="1">
        <f>$C83+$D83*I83/$G83+(1-$D83)*$F83*$E83</f>
        <v>#VALUE!</v>
      </c>
      <c r="K83" s="42" t="e" vm="2">
        <f>[1]!genUniform($K$9,$K$10)</f>
        <v>#VALUE!</v>
      </c>
      <c r="L83" s="42" t="e" vm="1">
        <f t="shared" si="4"/>
        <v>#VALUE!</v>
      </c>
      <c r="M83" s="42" t="e" vm="1">
        <f>$C83+$D83*L83/$G83+(1-$D83)*$F83*$E83</f>
        <v>#VALUE!</v>
      </c>
      <c r="N83" s="42" t="e" vm="2">
        <f>[1]!genUniform($N$9,$N$10)</f>
        <v>#VALUE!</v>
      </c>
      <c r="O83" s="42" t="e" vm="1">
        <f t="shared" si="5"/>
        <v>#VALUE!</v>
      </c>
      <c r="P83" s="42" t="e" vm="1">
        <f>$C83+$D83*O83/$G83+(1-$D83)*$F83*$E83</f>
        <v>#VALUE!</v>
      </c>
    </row>
    <row r="84" spans="1:16">
      <c r="A84" s="42">
        <v>74</v>
      </c>
      <c r="C84" s="42" t="e" vm="2">
        <f>[1]!GenLimitNormal($C$9,$C$10,0,1000,0)</f>
        <v>#VALUE!</v>
      </c>
      <c r="D84" s="42" t="e" vm="2">
        <f>[1]!GenBetaPERT(0,$D$9,1)</f>
        <v>#VALUE!</v>
      </c>
      <c r="E84" s="42" t="e" vm="2">
        <f>[1]!GenLognormal($E$9,$E$10)</f>
        <v>#VALUE!</v>
      </c>
      <c r="F84" s="42" t="e" vm="2">
        <f>[1]!GenLognormal($F$9,$F$10)</f>
        <v>#VALUE!</v>
      </c>
      <c r="G84" s="42" t="e" vm="2">
        <f>[1]!GenLognormal($G$9,$G$10)</f>
        <v>#VALUE!</v>
      </c>
      <c r="H84" s="42" t="e" vm="2">
        <f>[1]!genUniform($H$9,$H$10)</f>
        <v>#VALUE!</v>
      </c>
      <c r="I84" s="42" t="e" vm="1">
        <f t="shared" si="3"/>
        <v>#VALUE!</v>
      </c>
      <c r="J84" s="42" t="e" vm="1">
        <f>$C84+$D84*I84/$G84+(1-$D84)*$F84*$E84</f>
        <v>#VALUE!</v>
      </c>
      <c r="K84" s="42" t="e" vm="2">
        <f>[1]!genUniform($K$9,$K$10)</f>
        <v>#VALUE!</v>
      </c>
      <c r="L84" s="42" t="e" vm="1">
        <f t="shared" si="4"/>
        <v>#VALUE!</v>
      </c>
      <c r="M84" s="42" t="e" vm="1">
        <f>$C84+$D84*L84/$G84+(1-$D84)*$F84*$E84</f>
        <v>#VALUE!</v>
      </c>
      <c r="N84" s="42" t="e" vm="2">
        <f>[1]!genUniform($N$9,$N$10)</f>
        <v>#VALUE!</v>
      </c>
      <c r="O84" s="42" t="e" vm="1">
        <f t="shared" si="5"/>
        <v>#VALUE!</v>
      </c>
      <c r="P84" s="42" t="e" vm="1">
        <f>$C84+$D84*O84/$G84+(1-$D84)*$F84*$E84</f>
        <v>#VALUE!</v>
      </c>
    </row>
    <row r="85" spans="1:16">
      <c r="A85" s="42">
        <v>75</v>
      </c>
      <c r="C85" s="42" t="e" vm="2">
        <f>[1]!GenLimitNormal($C$9,$C$10,0,1000,0)</f>
        <v>#VALUE!</v>
      </c>
      <c r="D85" s="42" t="e" vm="2">
        <f>[1]!GenBetaPERT(0,$D$9,1)</f>
        <v>#VALUE!</v>
      </c>
      <c r="E85" s="42" t="e" vm="2">
        <f>[1]!GenLognormal($E$9,$E$10)</f>
        <v>#VALUE!</v>
      </c>
      <c r="F85" s="42" t="e" vm="2">
        <f>[1]!GenLognormal($F$9,$F$10)</f>
        <v>#VALUE!</v>
      </c>
      <c r="G85" s="42" t="e" vm="2">
        <f>[1]!GenLognormal($G$9,$G$10)</f>
        <v>#VALUE!</v>
      </c>
      <c r="H85" s="42" t="e" vm="2">
        <f>[1]!genUniform($H$9,$H$10)</f>
        <v>#VALUE!</v>
      </c>
      <c r="I85" s="42" t="e" vm="1">
        <f t="shared" si="3"/>
        <v>#VALUE!</v>
      </c>
      <c r="J85" s="42" t="e" vm="1">
        <f>$C85+$D85*I85/$G85+(1-$D85)*$F85*$E85</f>
        <v>#VALUE!</v>
      </c>
      <c r="K85" s="42" t="e" vm="2">
        <f>[1]!genUniform($K$9,$K$10)</f>
        <v>#VALUE!</v>
      </c>
      <c r="L85" s="42" t="e" vm="1">
        <f t="shared" si="4"/>
        <v>#VALUE!</v>
      </c>
      <c r="M85" s="42" t="e" vm="1">
        <f>$C85+$D85*L85/$G85+(1-$D85)*$F85*$E85</f>
        <v>#VALUE!</v>
      </c>
      <c r="N85" s="42" t="e" vm="2">
        <f>[1]!genUniform($N$9,$N$10)</f>
        <v>#VALUE!</v>
      </c>
      <c r="O85" s="42" t="e" vm="1">
        <f t="shared" si="5"/>
        <v>#VALUE!</v>
      </c>
      <c r="P85" s="42" t="e" vm="1">
        <f>$C85+$D85*O85/$G85+(1-$D85)*$F85*$E85</f>
        <v>#VALUE!</v>
      </c>
    </row>
    <row r="86" spans="1:16">
      <c r="A86" s="42">
        <v>76</v>
      </c>
      <c r="C86" s="42" t="e" vm="2">
        <f>[1]!GenLimitNormal($C$9,$C$10,0,1000,0)</f>
        <v>#VALUE!</v>
      </c>
      <c r="D86" s="42" t="e" vm="2">
        <f>[1]!GenBetaPERT(0,$D$9,1)</f>
        <v>#VALUE!</v>
      </c>
      <c r="E86" s="42" t="e" vm="2">
        <f>[1]!GenLognormal($E$9,$E$10)</f>
        <v>#VALUE!</v>
      </c>
      <c r="F86" s="42" t="e" vm="2">
        <f>[1]!GenLognormal($F$9,$F$10)</f>
        <v>#VALUE!</v>
      </c>
      <c r="G86" s="42" t="e" vm="2">
        <f>[1]!GenLognormal($G$9,$G$10)</f>
        <v>#VALUE!</v>
      </c>
      <c r="H86" s="42" t="e" vm="2">
        <f>[1]!genUniform($H$9,$H$10)</f>
        <v>#VALUE!</v>
      </c>
      <c r="I86" s="42" t="e" vm="1">
        <f t="shared" si="3"/>
        <v>#VALUE!</v>
      </c>
      <c r="J86" s="42" t="e" vm="1">
        <f>$C86+$D86*I86/$G86+(1-$D86)*$F86*$E86</f>
        <v>#VALUE!</v>
      </c>
      <c r="K86" s="42" t="e" vm="2">
        <f>[1]!genUniform($K$9,$K$10)</f>
        <v>#VALUE!</v>
      </c>
      <c r="L86" s="42" t="e" vm="1">
        <f t="shared" si="4"/>
        <v>#VALUE!</v>
      </c>
      <c r="M86" s="42" t="e" vm="1">
        <f>$C86+$D86*L86/$G86+(1-$D86)*$F86*$E86</f>
        <v>#VALUE!</v>
      </c>
      <c r="N86" s="42" t="e" vm="2">
        <f>[1]!genUniform($N$9,$N$10)</f>
        <v>#VALUE!</v>
      </c>
      <c r="O86" s="42" t="e" vm="1">
        <f t="shared" si="5"/>
        <v>#VALUE!</v>
      </c>
      <c r="P86" s="42" t="e" vm="1">
        <f>$C86+$D86*O86/$G86+(1-$D86)*$F86*$E86</f>
        <v>#VALUE!</v>
      </c>
    </row>
    <row r="87" spans="1:16">
      <c r="A87" s="42">
        <v>77</v>
      </c>
      <c r="C87" s="42" t="e" vm="2">
        <f>[1]!GenLimitNormal($C$9,$C$10,0,1000,0)</f>
        <v>#VALUE!</v>
      </c>
      <c r="D87" s="42" t="e" vm="2">
        <f>[1]!GenBetaPERT(0,$D$9,1)</f>
        <v>#VALUE!</v>
      </c>
      <c r="E87" s="42" t="e" vm="2">
        <f>[1]!GenLognormal($E$9,$E$10)</f>
        <v>#VALUE!</v>
      </c>
      <c r="F87" s="42" t="e" vm="2">
        <f>[1]!GenLognormal($F$9,$F$10)</f>
        <v>#VALUE!</v>
      </c>
      <c r="G87" s="42" t="e" vm="2">
        <f>[1]!GenLognormal($G$9,$G$10)</f>
        <v>#VALUE!</v>
      </c>
      <c r="H87" s="42" t="e" vm="2">
        <f>[1]!genUniform($H$9,$H$10)</f>
        <v>#VALUE!</v>
      </c>
      <c r="I87" s="42" t="e" vm="1">
        <f t="shared" si="3"/>
        <v>#VALUE!</v>
      </c>
      <c r="J87" s="42" t="e" vm="1">
        <f>$C87+$D87*I87/$G87+(1-$D87)*$F87*$E87</f>
        <v>#VALUE!</v>
      </c>
      <c r="K87" s="42" t="e" vm="2">
        <f>[1]!genUniform($K$9,$K$10)</f>
        <v>#VALUE!</v>
      </c>
      <c r="L87" s="42" t="e" vm="1">
        <f t="shared" si="4"/>
        <v>#VALUE!</v>
      </c>
      <c r="M87" s="42" t="e" vm="1">
        <f>$C87+$D87*L87/$G87+(1-$D87)*$F87*$E87</f>
        <v>#VALUE!</v>
      </c>
      <c r="N87" s="42" t="e" vm="2">
        <f>[1]!genUniform($N$9,$N$10)</f>
        <v>#VALUE!</v>
      </c>
      <c r="O87" s="42" t="e" vm="1">
        <f t="shared" si="5"/>
        <v>#VALUE!</v>
      </c>
      <c r="P87" s="42" t="e" vm="1">
        <f>$C87+$D87*O87/$G87+(1-$D87)*$F87*$E87</f>
        <v>#VALUE!</v>
      </c>
    </row>
    <row r="88" spans="1:16">
      <c r="A88" s="42">
        <v>78</v>
      </c>
      <c r="C88" s="42" t="e" vm="2">
        <f>[1]!GenLimitNormal($C$9,$C$10,0,1000,0)</f>
        <v>#VALUE!</v>
      </c>
      <c r="D88" s="42" t="e" vm="2">
        <f>[1]!GenBetaPERT(0,$D$9,1)</f>
        <v>#VALUE!</v>
      </c>
      <c r="E88" s="42" t="e" vm="2">
        <f>[1]!GenLognormal($E$9,$E$10)</f>
        <v>#VALUE!</v>
      </c>
      <c r="F88" s="42" t="e" vm="2">
        <f>[1]!GenLognormal($F$9,$F$10)</f>
        <v>#VALUE!</v>
      </c>
      <c r="G88" s="42" t="e" vm="2">
        <f>[1]!GenLognormal($G$9,$G$10)</f>
        <v>#VALUE!</v>
      </c>
      <c r="H88" s="42" t="e" vm="2">
        <f>[1]!genUniform($H$9,$H$10)</f>
        <v>#VALUE!</v>
      </c>
      <c r="I88" s="42" t="e" vm="1">
        <f t="shared" si="3"/>
        <v>#VALUE!</v>
      </c>
      <c r="J88" s="42" t="e" vm="1">
        <f>$C88+$D88*I88/$G88+(1-$D88)*$F88*$E88</f>
        <v>#VALUE!</v>
      </c>
      <c r="K88" s="42" t="e" vm="2">
        <f>[1]!genUniform($K$9,$K$10)</f>
        <v>#VALUE!</v>
      </c>
      <c r="L88" s="42" t="e" vm="1">
        <f t="shared" si="4"/>
        <v>#VALUE!</v>
      </c>
      <c r="M88" s="42" t="e" vm="1">
        <f>$C88+$D88*L88/$G88+(1-$D88)*$F88*$E88</f>
        <v>#VALUE!</v>
      </c>
      <c r="N88" s="42" t="e" vm="2">
        <f>[1]!genUniform($N$9,$N$10)</f>
        <v>#VALUE!</v>
      </c>
      <c r="O88" s="42" t="e" vm="1">
        <f t="shared" si="5"/>
        <v>#VALUE!</v>
      </c>
      <c r="P88" s="42" t="e" vm="1">
        <f>$C88+$D88*O88/$G88+(1-$D88)*$F88*$E88</f>
        <v>#VALUE!</v>
      </c>
    </row>
    <row r="89" spans="1:16">
      <c r="A89" s="42">
        <v>79</v>
      </c>
      <c r="C89" s="42" t="e" vm="2">
        <f>[1]!GenLimitNormal($C$9,$C$10,0,1000,0)</f>
        <v>#VALUE!</v>
      </c>
      <c r="D89" s="42" t="e" vm="2">
        <f>[1]!GenBetaPERT(0,$D$9,1)</f>
        <v>#VALUE!</v>
      </c>
      <c r="E89" s="42" t="e" vm="2">
        <f>[1]!GenLognormal($E$9,$E$10)</f>
        <v>#VALUE!</v>
      </c>
      <c r="F89" s="42" t="e" vm="2">
        <f>[1]!GenLognormal($F$9,$F$10)</f>
        <v>#VALUE!</v>
      </c>
      <c r="G89" s="42" t="e" vm="2">
        <f>[1]!GenLognormal($G$9,$G$10)</f>
        <v>#VALUE!</v>
      </c>
      <c r="H89" s="42" t="e" vm="2">
        <f>[1]!genUniform($H$9,$H$10)</f>
        <v>#VALUE!</v>
      </c>
      <c r="I89" s="42" t="e" vm="1">
        <f t="shared" si="3"/>
        <v>#VALUE!</v>
      </c>
      <c r="J89" s="42" t="e" vm="1">
        <f>$C89+$D89*I89/$G89+(1-$D89)*$F89*$E89</f>
        <v>#VALUE!</v>
      </c>
      <c r="K89" s="42" t="e" vm="2">
        <f>[1]!genUniform($K$9,$K$10)</f>
        <v>#VALUE!</v>
      </c>
      <c r="L89" s="42" t="e" vm="1">
        <f t="shared" si="4"/>
        <v>#VALUE!</v>
      </c>
      <c r="M89" s="42" t="e" vm="1">
        <f>$C89+$D89*L89/$G89+(1-$D89)*$F89*$E89</f>
        <v>#VALUE!</v>
      </c>
      <c r="N89" s="42" t="e" vm="2">
        <f>[1]!genUniform($N$9,$N$10)</f>
        <v>#VALUE!</v>
      </c>
      <c r="O89" s="42" t="e" vm="1">
        <f t="shared" si="5"/>
        <v>#VALUE!</v>
      </c>
      <c r="P89" s="42" t="e" vm="1">
        <f>$C89+$D89*O89/$G89+(1-$D89)*$F89*$E89</f>
        <v>#VALUE!</v>
      </c>
    </row>
    <row r="90" spans="1:16">
      <c r="A90" s="42">
        <v>80</v>
      </c>
      <c r="C90" s="42" t="e" vm="2">
        <f>[1]!GenLimitNormal($C$9,$C$10,0,1000,0)</f>
        <v>#VALUE!</v>
      </c>
      <c r="D90" s="42" t="e" vm="2">
        <f>[1]!GenBetaPERT(0,$D$9,1)</f>
        <v>#VALUE!</v>
      </c>
      <c r="E90" s="42" t="e" vm="2">
        <f>[1]!GenLognormal($E$9,$E$10)</f>
        <v>#VALUE!</v>
      </c>
      <c r="F90" s="42" t="e" vm="2">
        <f>[1]!GenLognormal($F$9,$F$10)</f>
        <v>#VALUE!</v>
      </c>
      <c r="G90" s="42" t="e" vm="2">
        <f>[1]!GenLognormal($G$9,$G$10)</f>
        <v>#VALUE!</v>
      </c>
      <c r="H90" s="42" t="e" vm="2">
        <f>[1]!genUniform($H$9,$H$10)</f>
        <v>#VALUE!</v>
      </c>
      <c r="I90" s="42" t="e" vm="1">
        <f t="shared" si="3"/>
        <v>#VALUE!</v>
      </c>
      <c r="J90" s="42" t="e" vm="1">
        <f>$C90+$D90*I90/$G90+(1-$D90)*$F90*$E90</f>
        <v>#VALUE!</v>
      </c>
      <c r="K90" s="42" t="e" vm="2">
        <f>[1]!genUniform($K$9,$K$10)</f>
        <v>#VALUE!</v>
      </c>
      <c r="L90" s="42" t="e" vm="1">
        <f t="shared" si="4"/>
        <v>#VALUE!</v>
      </c>
      <c r="M90" s="42" t="e" vm="1">
        <f>$C90+$D90*L90/$G90+(1-$D90)*$F90*$E90</f>
        <v>#VALUE!</v>
      </c>
      <c r="N90" s="42" t="e" vm="2">
        <f>[1]!genUniform($N$9,$N$10)</f>
        <v>#VALUE!</v>
      </c>
      <c r="O90" s="42" t="e" vm="1">
        <f t="shared" si="5"/>
        <v>#VALUE!</v>
      </c>
      <c r="P90" s="42" t="e" vm="1">
        <f>$C90+$D90*O90/$G90+(1-$D90)*$F90*$E90</f>
        <v>#VALUE!</v>
      </c>
    </row>
    <row r="91" spans="1:16">
      <c r="A91" s="42">
        <v>81</v>
      </c>
      <c r="C91" s="42" t="e" vm="2">
        <f>[1]!GenLimitNormal($C$9,$C$10,0,1000,0)</f>
        <v>#VALUE!</v>
      </c>
      <c r="D91" s="42" t="e" vm="2">
        <f>[1]!GenBetaPERT(0,$D$9,1)</f>
        <v>#VALUE!</v>
      </c>
      <c r="E91" s="42" t="e" vm="2">
        <f>[1]!GenLognormal($E$9,$E$10)</f>
        <v>#VALUE!</v>
      </c>
      <c r="F91" s="42" t="e" vm="2">
        <f>[1]!GenLognormal($F$9,$F$10)</f>
        <v>#VALUE!</v>
      </c>
      <c r="G91" s="42" t="e" vm="2">
        <f>[1]!GenLognormal($G$9,$G$10)</f>
        <v>#VALUE!</v>
      </c>
      <c r="H91" s="42" t="e" vm="2">
        <f>[1]!genUniform($H$9,$H$10)</f>
        <v>#VALUE!</v>
      </c>
      <c r="I91" s="42" t="e" vm="1">
        <f t="shared" si="3"/>
        <v>#VALUE!</v>
      </c>
      <c r="J91" s="42" t="e" vm="1">
        <f>$C91+$D91*I91/$G91+(1-$D91)*$F91*$E91</f>
        <v>#VALUE!</v>
      </c>
      <c r="K91" s="42" t="e" vm="2">
        <f>[1]!genUniform($K$9,$K$10)</f>
        <v>#VALUE!</v>
      </c>
      <c r="L91" s="42" t="e" vm="1">
        <f t="shared" si="4"/>
        <v>#VALUE!</v>
      </c>
      <c r="M91" s="42" t="e" vm="1">
        <f>$C91+$D91*L91/$G91+(1-$D91)*$F91*$E91</f>
        <v>#VALUE!</v>
      </c>
      <c r="N91" s="42" t="e" vm="2">
        <f>[1]!genUniform($N$9,$N$10)</f>
        <v>#VALUE!</v>
      </c>
      <c r="O91" s="42" t="e" vm="1">
        <f t="shared" si="5"/>
        <v>#VALUE!</v>
      </c>
      <c r="P91" s="42" t="e" vm="1">
        <f>$C91+$D91*O91/$G91+(1-$D91)*$F91*$E91</f>
        <v>#VALUE!</v>
      </c>
    </row>
    <row r="92" spans="1:16">
      <c r="A92" s="42">
        <v>82</v>
      </c>
      <c r="C92" s="42" t="e" vm="2">
        <f>[1]!GenLimitNormal($C$9,$C$10,0,1000,0)</f>
        <v>#VALUE!</v>
      </c>
      <c r="D92" s="42" t="e" vm="2">
        <f>[1]!GenBetaPERT(0,$D$9,1)</f>
        <v>#VALUE!</v>
      </c>
      <c r="E92" s="42" t="e" vm="2">
        <f>[1]!GenLognormal($E$9,$E$10)</f>
        <v>#VALUE!</v>
      </c>
      <c r="F92" s="42" t="e" vm="2">
        <f>[1]!GenLognormal($F$9,$F$10)</f>
        <v>#VALUE!</v>
      </c>
      <c r="G92" s="42" t="e" vm="2">
        <f>[1]!GenLognormal($G$9,$G$10)</f>
        <v>#VALUE!</v>
      </c>
      <c r="H92" s="42" t="e" vm="2">
        <f>[1]!genUniform($H$9,$H$10)</f>
        <v>#VALUE!</v>
      </c>
      <c r="I92" s="42" t="e" vm="1">
        <f t="shared" si="3"/>
        <v>#VALUE!</v>
      </c>
      <c r="J92" s="42" t="e" vm="1">
        <f>$C92+$D92*I92/$G92+(1-$D92)*$F92*$E92</f>
        <v>#VALUE!</v>
      </c>
      <c r="K92" s="42" t="e" vm="2">
        <f>[1]!genUniform($K$9,$K$10)</f>
        <v>#VALUE!</v>
      </c>
      <c r="L92" s="42" t="e" vm="1">
        <f t="shared" si="4"/>
        <v>#VALUE!</v>
      </c>
      <c r="M92" s="42" t="e" vm="1">
        <f>$C92+$D92*L92/$G92+(1-$D92)*$F92*$E92</f>
        <v>#VALUE!</v>
      </c>
      <c r="N92" s="42" t="e" vm="2">
        <f>[1]!genUniform($N$9,$N$10)</f>
        <v>#VALUE!</v>
      </c>
      <c r="O92" s="42" t="e" vm="1">
        <f t="shared" si="5"/>
        <v>#VALUE!</v>
      </c>
      <c r="P92" s="42" t="e" vm="1">
        <f>$C92+$D92*O92/$G92+(1-$D92)*$F92*$E92</f>
        <v>#VALUE!</v>
      </c>
    </row>
    <row r="93" spans="1:16">
      <c r="A93" s="42">
        <v>83</v>
      </c>
      <c r="C93" s="42" t="e" vm="2">
        <f>[1]!GenLimitNormal($C$9,$C$10,0,1000,0)</f>
        <v>#VALUE!</v>
      </c>
      <c r="D93" s="42" t="e" vm="2">
        <f>[1]!GenBetaPERT(0,$D$9,1)</f>
        <v>#VALUE!</v>
      </c>
      <c r="E93" s="42" t="e" vm="2">
        <f>[1]!GenLognormal($E$9,$E$10)</f>
        <v>#VALUE!</v>
      </c>
      <c r="F93" s="42" t="e" vm="2">
        <f>[1]!GenLognormal($F$9,$F$10)</f>
        <v>#VALUE!</v>
      </c>
      <c r="G93" s="42" t="e" vm="2">
        <f>[1]!GenLognormal($G$9,$G$10)</f>
        <v>#VALUE!</v>
      </c>
      <c r="H93" s="42" t="e" vm="2">
        <f>[1]!genUniform($H$9,$H$10)</f>
        <v>#VALUE!</v>
      </c>
      <c r="I93" s="42" t="e" vm="1">
        <f t="shared" si="3"/>
        <v>#VALUE!</v>
      </c>
      <c r="J93" s="42" t="e" vm="1">
        <f>$C93+$D93*I93/$G93+(1-$D93)*$F93*$E93</f>
        <v>#VALUE!</v>
      </c>
      <c r="K93" s="42" t="e" vm="2">
        <f>[1]!genUniform($K$9,$K$10)</f>
        <v>#VALUE!</v>
      </c>
      <c r="L93" s="42" t="e" vm="1">
        <f t="shared" si="4"/>
        <v>#VALUE!</v>
      </c>
      <c r="M93" s="42" t="e" vm="1">
        <f>$C93+$D93*L93/$G93+(1-$D93)*$F93*$E93</f>
        <v>#VALUE!</v>
      </c>
      <c r="N93" s="42" t="e" vm="2">
        <f>[1]!genUniform($N$9,$N$10)</f>
        <v>#VALUE!</v>
      </c>
      <c r="O93" s="42" t="e" vm="1">
        <f t="shared" si="5"/>
        <v>#VALUE!</v>
      </c>
      <c r="P93" s="42" t="e" vm="1">
        <f>$C93+$D93*O93/$G93+(1-$D93)*$F93*$E93</f>
        <v>#VALUE!</v>
      </c>
    </row>
    <row r="94" spans="1:16">
      <c r="A94" s="42">
        <v>84</v>
      </c>
      <c r="C94" s="42" t="e" vm="2">
        <f>[1]!GenLimitNormal($C$9,$C$10,0,1000,0)</f>
        <v>#VALUE!</v>
      </c>
      <c r="D94" s="42" t="e" vm="2">
        <f>[1]!GenBetaPERT(0,$D$9,1)</f>
        <v>#VALUE!</v>
      </c>
      <c r="E94" s="42" t="e" vm="2">
        <f>[1]!GenLognormal($E$9,$E$10)</f>
        <v>#VALUE!</v>
      </c>
      <c r="F94" s="42" t="e" vm="2">
        <f>[1]!GenLognormal($F$9,$F$10)</f>
        <v>#VALUE!</v>
      </c>
      <c r="G94" s="42" t="e" vm="2">
        <f>[1]!GenLognormal($G$9,$G$10)</f>
        <v>#VALUE!</v>
      </c>
      <c r="H94" s="42" t="e" vm="2">
        <f>[1]!genUniform($H$9,$H$10)</f>
        <v>#VALUE!</v>
      </c>
      <c r="I94" s="42" t="e" vm="1">
        <f t="shared" si="3"/>
        <v>#VALUE!</v>
      </c>
      <c r="J94" s="42" t="e" vm="1">
        <f>$C94+$D94*I94/$G94+(1-$D94)*$F94*$E94</f>
        <v>#VALUE!</v>
      </c>
      <c r="K94" s="42" t="e" vm="2">
        <f>[1]!genUniform($K$9,$K$10)</f>
        <v>#VALUE!</v>
      </c>
      <c r="L94" s="42" t="e" vm="1">
        <f t="shared" si="4"/>
        <v>#VALUE!</v>
      </c>
      <c r="M94" s="42" t="e" vm="1">
        <f>$C94+$D94*L94/$G94+(1-$D94)*$F94*$E94</f>
        <v>#VALUE!</v>
      </c>
      <c r="N94" s="42" t="e" vm="2">
        <f>[1]!genUniform($N$9,$N$10)</f>
        <v>#VALUE!</v>
      </c>
      <c r="O94" s="42" t="e" vm="1">
        <f t="shared" si="5"/>
        <v>#VALUE!</v>
      </c>
      <c r="P94" s="42" t="e" vm="1">
        <f>$C94+$D94*O94/$G94+(1-$D94)*$F94*$E94</f>
        <v>#VALUE!</v>
      </c>
    </row>
    <row r="95" spans="1:16">
      <c r="A95" s="42">
        <v>85</v>
      </c>
      <c r="C95" s="42" t="e" vm="2">
        <f>[1]!GenLimitNormal($C$9,$C$10,0,1000,0)</f>
        <v>#VALUE!</v>
      </c>
      <c r="D95" s="42" t="e" vm="2">
        <f>[1]!GenBetaPERT(0,$D$9,1)</f>
        <v>#VALUE!</v>
      </c>
      <c r="E95" s="42" t="e" vm="2">
        <f>[1]!GenLognormal($E$9,$E$10)</f>
        <v>#VALUE!</v>
      </c>
      <c r="F95" s="42" t="e" vm="2">
        <f>[1]!GenLognormal($F$9,$F$10)</f>
        <v>#VALUE!</v>
      </c>
      <c r="G95" s="42" t="e" vm="2">
        <f>[1]!GenLognormal($G$9,$G$10)</f>
        <v>#VALUE!</v>
      </c>
      <c r="H95" s="42" t="e" vm="2">
        <f>[1]!genUniform($H$9,$H$10)</f>
        <v>#VALUE!</v>
      </c>
      <c r="I95" s="42" t="e" vm="1">
        <f t="shared" si="3"/>
        <v>#VALUE!</v>
      </c>
      <c r="J95" s="42" t="e" vm="1">
        <f>$C95+$D95*I95/$G95+(1-$D95)*$F95*$E95</f>
        <v>#VALUE!</v>
      </c>
      <c r="K95" s="42" t="e" vm="2">
        <f>[1]!genUniform($K$9,$K$10)</f>
        <v>#VALUE!</v>
      </c>
      <c r="L95" s="42" t="e" vm="1">
        <f t="shared" si="4"/>
        <v>#VALUE!</v>
      </c>
      <c r="M95" s="42" t="e" vm="1">
        <f>$C95+$D95*L95/$G95+(1-$D95)*$F95*$E95</f>
        <v>#VALUE!</v>
      </c>
      <c r="N95" s="42" t="e" vm="2">
        <f>[1]!genUniform($N$9,$N$10)</f>
        <v>#VALUE!</v>
      </c>
      <c r="O95" s="42" t="e" vm="1">
        <f t="shared" si="5"/>
        <v>#VALUE!</v>
      </c>
      <c r="P95" s="42" t="e" vm="1">
        <f>$C95+$D95*O95/$G95+(1-$D95)*$F95*$E95</f>
        <v>#VALUE!</v>
      </c>
    </row>
    <row r="96" spans="1:16">
      <c r="A96" s="42">
        <v>86</v>
      </c>
      <c r="C96" s="42" t="e" vm="2">
        <f>[1]!GenLimitNormal($C$9,$C$10,0,1000,0)</f>
        <v>#VALUE!</v>
      </c>
      <c r="D96" s="42" t="e" vm="2">
        <f>[1]!GenBetaPERT(0,$D$9,1)</f>
        <v>#VALUE!</v>
      </c>
      <c r="E96" s="42" t="e" vm="2">
        <f>[1]!GenLognormal($E$9,$E$10)</f>
        <v>#VALUE!</v>
      </c>
      <c r="F96" s="42" t="e" vm="2">
        <f>[1]!GenLognormal($F$9,$F$10)</f>
        <v>#VALUE!</v>
      </c>
      <c r="G96" s="42" t="e" vm="2">
        <f>[1]!GenLognormal($G$9,$G$10)</f>
        <v>#VALUE!</v>
      </c>
      <c r="H96" s="42" t="e" vm="2">
        <f>[1]!genUniform($H$9,$H$10)</f>
        <v>#VALUE!</v>
      </c>
      <c r="I96" s="42" t="e" vm="1">
        <f t="shared" si="3"/>
        <v>#VALUE!</v>
      </c>
      <c r="J96" s="42" t="e" vm="1">
        <f>$C96+$D96*I96/$G96+(1-$D96)*$F96*$E96</f>
        <v>#VALUE!</v>
      </c>
      <c r="K96" s="42" t="e" vm="2">
        <f>[1]!genUniform($K$9,$K$10)</f>
        <v>#VALUE!</v>
      </c>
      <c r="L96" s="42" t="e" vm="1">
        <f t="shared" si="4"/>
        <v>#VALUE!</v>
      </c>
      <c r="M96" s="42" t="e" vm="1">
        <f>$C96+$D96*L96/$G96+(1-$D96)*$F96*$E96</f>
        <v>#VALUE!</v>
      </c>
      <c r="N96" s="42" t="e" vm="2">
        <f>[1]!genUniform($N$9,$N$10)</f>
        <v>#VALUE!</v>
      </c>
      <c r="O96" s="42" t="e" vm="1">
        <f t="shared" si="5"/>
        <v>#VALUE!</v>
      </c>
      <c r="P96" s="42" t="e" vm="1">
        <f>$C96+$D96*O96/$G96+(1-$D96)*$F96*$E96</f>
        <v>#VALUE!</v>
      </c>
    </row>
    <row r="97" spans="1:16">
      <c r="A97" s="42">
        <v>87</v>
      </c>
      <c r="C97" s="42" t="e" vm="2">
        <f>[1]!GenLimitNormal($C$9,$C$10,0,1000,0)</f>
        <v>#VALUE!</v>
      </c>
      <c r="D97" s="42" t="e" vm="2">
        <f>[1]!GenBetaPERT(0,$D$9,1)</f>
        <v>#VALUE!</v>
      </c>
      <c r="E97" s="42" t="e" vm="2">
        <f>[1]!GenLognormal($E$9,$E$10)</f>
        <v>#VALUE!</v>
      </c>
      <c r="F97" s="42" t="e" vm="2">
        <f>[1]!GenLognormal($F$9,$F$10)</f>
        <v>#VALUE!</v>
      </c>
      <c r="G97" s="42" t="e" vm="2">
        <f>[1]!GenLognormal($G$9,$G$10)</f>
        <v>#VALUE!</v>
      </c>
      <c r="H97" s="42" t="e" vm="2">
        <f>[1]!genUniform($H$9,$H$10)</f>
        <v>#VALUE!</v>
      </c>
      <c r="I97" s="42" t="e" vm="1">
        <f t="shared" si="3"/>
        <v>#VALUE!</v>
      </c>
      <c r="J97" s="42" t="e" vm="1">
        <f>$C97+$D97*I97/$G97+(1-$D97)*$F97*$E97</f>
        <v>#VALUE!</v>
      </c>
      <c r="K97" s="42" t="e" vm="2">
        <f>[1]!genUniform($K$9,$K$10)</f>
        <v>#VALUE!</v>
      </c>
      <c r="L97" s="42" t="e" vm="1">
        <f t="shared" si="4"/>
        <v>#VALUE!</v>
      </c>
      <c r="M97" s="42" t="e" vm="1">
        <f>$C97+$D97*L97/$G97+(1-$D97)*$F97*$E97</f>
        <v>#VALUE!</v>
      </c>
      <c r="N97" s="42" t="e" vm="2">
        <f>[1]!genUniform($N$9,$N$10)</f>
        <v>#VALUE!</v>
      </c>
      <c r="O97" s="42" t="e" vm="1">
        <f t="shared" si="5"/>
        <v>#VALUE!</v>
      </c>
      <c r="P97" s="42" t="e" vm="1">
        <f>$C97+$D97*O97/$G97+(1-$D97)*$F97*$E97</f>
        <v>#VALUE!</v>
      </c>
    </row>
    <row r="98" spans="1:16">
      <c r="A98" s="42">
        <v>88</v>
      </c>
      <c r="C98" s="42" t="e" vm="2">
        <f>[1]!GenLimitNormal($C$9,$C$10,0,1000,0)</f>
        <v>#VALUE!</v>
      </c>
      <c r="D98" s="42" t="e" vm="2">
        <f>[1]!GenBetaPERT(0,$D$9,1)</f>
        <v>#VALUE!</v>
      </c>
      <c r="E98" s="42" t="e" vm="2">
        <f>[1]!GenLognormal($E$9,$E$10)</f>
        <v>#VALUE!</v>
      </c>
      <c r="F98" s="42" t="e" vm="2">
        <f>[1]!GenLognormal($F$9,$F$10)</f>
        <v>#VALUE!</v>
      </c>
      <c r="G98" s="42" t="e" vm="2">
        <f>[1]!GenLognormal($G$9,$G$10)</f>
        <v>#VALUE!</v>
      </c>
      <c r="H98" s="42" t="e" vm="2">
        <f>[1]!genUniform($H$9,$H$10)</f>
        <v>#VALUE!</v>
      </c>
      <c r="I98" s="42" t="e" vm="1">
        <f t="shared" si="3"/>
        <v>#VALUE!</v>
      </c>
      <c r="J98" s="42" t="e" vm="1">
        <f>$C98+$D98*I98/$G98+(1-$D98)*$F98*$E98</f>
        <v>#VALUE!</v>
      </c>
      <c r="K98" s="42" t="e" vm="2">
        <f>[1]!genUniform($K$9,$K$10)</f>
        <v>#VALUE!</v>
      </c>
      <c r="L98" s="42" t="e" vm="1">
        <f t="shared" si="4"/>
        <v>#VALUE!</v>
      </c>
      <c r="M98" s="42" t="e" vm="1">
        <f>$C98+$D98*L98/$G98+(1-$D98)*$F98*$E98</f>
        <v>#VALUE!</v>
      </c>
      <c r="N98" s="42" t="e" vm="2">
        <f>[1]!genUniform($N$9,$N$10)</f>
        <v>#VALUE!</v>
      </c>
      <c r="O98" s="42" t="e" vm="1">
        <f t="shared" si="5"/>
        <v>#VALUE!</v>
      </c>
      <c r="P98" s="42" t="e" vm="1">
        <f>$C98+$D98*O98/$G98+(1-$D98)*$F98*$E98</f>
        <v>#VALUE!</v>
      </c>
    </row>
    <row r="99" spans="1:16">
      <c r="A99" s="42">
        <v>89</v>
      </c>
      <c r="C99" s="42" t="e" vm="2">
        <f>[1]!GenLimitNormal($C$9,$C$10,0,1000,0)</f>
        <v>#VALUE!</v>
      </c>
      <c r="D99" s="42" t="e" vm="2">
        <f>[1]!GenBetaPERT(0,$D$9,1)</f>
        <v>#VALUE!</v>
      </c>
      <c r="E99" s="42" t="e" vm="2">
        <f>[1]!GenLognormal($E$9,$E$10)</f>
        <v>#VALUE!</v>
      </c>
      <c r="F99" s="42" t="e" vm="2">
        <f>[1]!GenLognormal($F$9,$F$10)</f>
        <v>#VALUE!</v>
      </c>
      <c r="G99" s="42" t="e" vm="2">
        <f>[1]!GenLognormal($G$9,$G$10)</f>
        <v>#VALUE!</v>
      </c>
      <c r="H99" s="42" t="e" vm="2">
        <f>[1]!genUniform($H$9,$H$10)</f>
        <v>#VALUE!</v>
      </c>
      <c r="I99" s="42" t="e" vm="1">
        <f t="shared" si="3"/>
        <v>#VALUE!</v>
      </c>
      <c r="J99" s="42" t="e" vm="1">
        <f>$C99+$D99*I99/$G99+(1-$D99)*$F99*$E99</f>
        <v>#VALUE!</v>
      </c>
      <c r="K99" s="42" t="e" vm="2">
        <f>[1]!genUniform($K$9,$K$10)</f>
        <v>#VALUE!</v>
      </c>
      <c r="L99" s="42" t="e" vm="1">
        <f t="shared" si="4"/>
        <v>#VALUE!</v>
      </c>
      <c r="M99" s="42" t="e" vm="1">
        <f>$C99+$D99*L99/$G99+(1-$D99)*$F99*$E99</f>
        <v>#VALUE!</v>
      </c>
      <c r="N99" s="42" t="e" vm="2">
        <f>[1]!genUniform($N$9,$N$10)</f>
        <v>#VALUE!</v>
      </c>
      <c r="O99" s="42" t="e" vm="1">
        <f t="shared" si="5"/>
        <v>#VALUE!</v>
      </c>
      <c r="P99" s="42" t="e" vm="1">
        <f>$C99+$D99*O99/$G99+(1-$D99)*$F99*$E99</f>
        <v>#VALUE!</v>
      </c>
    </row>
    <row r="100" spans="1:16">
      <c r="A100" s="42">
        <v>90</v>
      </c>
      <c r="C100" s="42" t="e" vm="2">
        <f>[1]!GenLimitNormal($C$9,$C$10,0,1000,0)</f>
        <v>#VALUE!</v>
      </c>
      <c r="D100" s="42" t="e" vm="2">
        <f>[1]!GenBetaPERT(0,$D$9,1)</f>
        <v>#VALUE!</v>
      </c>
      <c r="E100" s="42" t="e" vm="2">
        <f>[1]!GenLognormal($E$9,$E$10)</f>
        <v>#VALUE!</v>
      </c>
      <c r="F100" s="42" t="e" vm="2">
        <f>[1]!GenLognormal($F$9,$F$10)</f>
        <v>#VALUE!</v>
      </c>
      <c r="G100" s="42" t="e" vm="2">
        <f>[1]!GenLognormal($G$9,$G$10)</f>
        <v>#VALUE!</v>
      </c>
      <c r="H100" s="42" t="e" vm="2">
        <f>[1]!genUniform($H$9,$H$10)</f>
        <v>#VALUE!</v>
      </c>
      <c r="I100" s="42" t="e" vm="1">
        <f t="shared" si="3"/>
        <v>#VALUE!</v>
      </c>
      <c r="J100" s="42" t="e" vm="1">
        <f>$C100+$D100*I100/$G100+(1-$D100)*$F100*$E100</f>
        <v>#VALUE!</v>
      </c>
      <c r="K100" s="42" t="e" vm="2">
        <f>[1]!genUniform($K$9,$K$10)</f>
        <v>#VALUE!</v>
      </c>
      <c r="L100" s="42" t="e" vm="1">
        <f t="shared" si="4"/>
        <v>#VALUE!</v>
      </c>
      <c r="M100" s="42" t="e" vm="1">
        <f>$C100+$D100*L100/$G100+(1-$D100)*$F100*$E100</f>
        <v>#VALUE!</v>
      </c>
      <c r="N100" s="42" t="e" vm="2">
        <f>[1]!genUniform($N$9,$N$10)</f>
        <v>#VALUE!</v>
      </c>
      <c r="O100" s="42" t="e" vm="1">
        <f t="shared" si="5"/>
        <v>#VALUE!</v>
      </c>
      <c r="P100" s="42" t="e" vm="1">
        <f>$C100+$D100*O100/$G100+(1-$D100)*$F100*$E100</f>
        <v>#VALUE!</v>
      </c>
    </row>
    <row r="101" spans="1:16">
      <c r="A101" s="42">
        <v>91</v>
      </c>
      <c r="C101" s="42" t="e" vm="2">
        <f>[1]!GenLimitNormal($C$9,$C$10,0,1000,0)</f>
        <v>#VALUE!</v>
      </c>
      <c r="D101" s="42" t="e" vm="2">
        <f>[1]!GenBetaPERT(0,$D$9,1)</f>
        <v>#VALUE!</v>
      </c>
      <c r="E101" s="42" t="e" vm="2">
        <f>[1]!GenLognormal($E$9,$E$10)</f>
        <v>#VALUE!</v>
      </c>
      <c r="F101" s="42" t="e" vm="2">
        <f>[1]!GenLognormal($F$9,$F$10)</f>
        <v>#VALUE!</v>
      </c>
      <c r="G101" s="42" t="e" vm="2">
        <f>[1]!GenLognormal($G$9,$G$10)</f>
        <v>#VALUE!</v>
      </c>
      <c r="H101" s="42" t="e" vm="2">
        <f>[1]!genUniform($H$9,$H$10)</f>
        <v>#VALUE!</v>
      </c>
      <c r="I101" s="42" t="e" vm="1">
        <f t="shared" si="3"/>
        <v>#VALUE!</v>
      </c>
      <c r="J101" s="42" t="e" vm="1">
        <f>$C101+$D101*I101/$G101+(1-$D101)*$F101*$E101</f>
        <v>#VALUE!</v>
      </c>
      <c r="K101" s="42" t="e" vm="2">
        <f>[1]!genUniform($K$9,$K$10)</f>
        <v>#VALUE!</v>
      </c>
      <c r="L101" s="42" t="e" vm="1">
        <f t="shared" si="4"/>
        <v>#VALUE!</v>
      </c>
      <c r="M101" s="42" t="e" vm="1">
        <f>$C101+$D101*L101/$G101+(1-$D101)*$F101*$E101</f>
        <v>#VALUE!</v>
      </c>
      <c r="N101" s="42" t="e" vm="2">
        <f>[1]!genUniform($N$9,$N$10)</f>
        <v>#VALUE!</v>
      </c>
      <c r="O101" s="42" t="e" vm="1">
        <f t="shared" si="5"/>
        <v>#VALUE!</v>
      </c>
      <c r="P101" s="42" t="e" vm="1">
        <f>$C101+$D101*O101/$G101+(1-$D101)*$F101*$E101</f>
        <v>#VALUE!</v>
      </c>
    </row>
    <row r="102" spans="1:16">
      <c r="A102" s="42">
        <v>92</v>
      </c>
      <c r="C102" s="42" t="e" vm="2">
        <f>[1]!GenLimitNormal($C$9,$C$10,0,1000,0)</f>
        <v>#VALUE!</v>
      </c>
      <c r="D102" s="42" t="e" vm="2">
        <f>[1]!GenBetaPERT(0,$D$9,1)</f>
        <v>#VALUE!</v>
      </c>
      <c r="E102" s="42" t="e" vm="2">
        <f>[1]!GenLognormal($E$9,$E$10)</f>
        <v>#VALUE!</v>
      </c>
      <c r="F102" s="42" t="e" vm="2">
        <f>[1]!GenLognormal($F$9,$F$10)</f>
        <v>#VALUE!</v>
      </c>
      <c r="G102" s="42" t="e" vm="2">
        <f>[1]!GenLognormal($G$9,$G$10)</f>
        <v>#VALUE!</v>
      </c>
      <c r="H102" s="42" t="e" vm="2">
        <f>[1]!genUniform($H$9,$H$10)</f>
        <v>#VALUE!</v>
      </c>
      <c r="I102" s="42" t="e" vm="1">
        <f t="shared" si="3"/>
        <v>#VALUE!</v>
      </c>
      <c r="J102" s="42" t="e" vm="1">
        <f>$C102+$D102*I102/$G102+(1-$D102)*$F102*$E102</f>
        <v>#VALUE!</v>
      </c>
      <c r="K102" s="42" t="e" vm="2">
        <f>[1]!genUniform($K$9,$K$10)</f>
        <v>#VALUE!</v>
      </c>
      <c r="L102" s="42" t="e" vm="1">
        <f t="shared" si="4"/>
        <v>#VALUE!</v>
      </c>
      <c r="M102" s="42" t="e" vm="1">
        <f>$C102+$D102*L102/$G102+(1-$D102)*$F102*$E102</f>
        <v>#VALUE!</v>
      </c>
      <c r="N102" s="42" t="e" vm="2">
        <f>[1]!genUniform($N$9,$N$10)</f>
        <v>#VALUE!</v>
      </c>
      <c r="O102" s="42" t="e" vm="1">
        <f t="shared" si="5"/>
        <v>#VALUE!</v>
      </c>
      <c r="P102" s="42" t="e" vm="1">
        <f>$C102+$D102*O102/$G102+(1-$D102)*$F102*$E102</f>
        <v>#VALUE!</v>
      </c>
    </row>
    <row r="103" spans="1:16">
      <c r="A103" s="42">
        <v>93</v>
      </c>
      <c r="C103" s="42" t="e" vm="2">
        <f>[1]!GenLimitNormal($C$9,$C$10,0,1000,0)</f>
        <v>#VALUE!</v>
      </c>
      <c r="D103" s="42" t="e" vm="2">
        <f>[1]!GenBetaPERT(0,$D$9,1)</f>
        <v>#VALUE!</v>
      </c>
      <c r="E103" s="42" t="e" vm="2">
        <f>[1]!GenLognormal($E$9,$E$10)</f>
        <v>#VALUE!</v>
      </c>
      <c r="F103" s="42" t="e" vm="2">
        <f>[1]!GenLognormal($F$9,$F$10)</f>
        <v>#VALUE!</v>
      </c>
      <c r="G103" s="42" t="e" vm="2">
        <f>[1]!GenLognormal($G$9,$G$10)</f>
        <v>#VALUE!</v>
      </c>
      <c r="H103" s="42" t="e" vm="2">
        <f>[1]!genUniform($H$9,$H$10)</f>
        <v>#VALUE!</v>
      </c>
      <c r="I103" s="42" t="e" vm="1">
        <f t="shared" si="3"/>
        <v>#VALUE!</v>
      </c>
      <c r="J103" s="42" t="e" vm="1">
        <f>$C103+$D103*I103/$G103+(1-$D103)*$F103*$E103</f>
        <v>#VALUE!</v>
      </c>
      <c r="K103" s="42" t="e" vm="2">
        <f>[1]!genUniform($K$9,$K$10)</f>
        <v>#VALUE!</v>
      </c>
      <c r="L103" s="42" t="e" vm="1">
        <f t="shared" si="4"/>
        <v>#VALUE!</v>
      </c>
      <c r="M103" s="42" t="e" vm="1">
        <f>$C103+$D103*L103/$G103+(1-$D103)*$F103*$E103</f>
        <v>#VALUE!</v>
      </c>
      <c r="N103" s="42" t="e" vm="2">
        <f>[1]!genUniform($N$9,$N$10)</f>
        <v>#VALUE!</v>
      </c>
      <c r="O103" s="42" t="e" vm="1">
        <f t="shared" si="5"/>
        <v>#VALUE!</v>
      </c>
      <c r="P103" s="42" t="e" vm="1">
        <f>$C103+$D103*O103/$G103+(1-$D103)*$F103*$E103</f>
        <v>#VALUE!</v>
      </c>
    </row>
    <row r="104" spans="1:16">
      <c r="A104" s="42">
        <v>94</v>
      </c>
      <c r="C104" s="42" t="e" vm="2">
        <f>[1]!GenLimitNormal($C$9,$C$10,0,1000,0)</f>
        <v>#VALUE!</v>
      </c>
      <c r="D104" s="42" t="e" vm="2">
        <f>[1]!GenBetaPERT(0,$D$9,1)</f>
        <v>#VALUE!</v>
      </c>
      <c r="E104" s="42" t="e" vm="2">
        <f>[1]!GenLognormal($E$9,$E$10)</f>
        <v>#VALUE!</v>
      </c>
      <c r="F104" s="42" t="e" vm="2">
        <f>[1]!GenLognormal($F$9,$F$10)</f>
        <v>#VALUE!</v>
      </c>
      <c r="G104" s="42" t="e" vm="2">
        <f>[1]!GenLognormal($G$9,$G$10)</f>
        <v>#VALUE!</v>
      </c>
      <c r="H104" s="42" t="e" vm="2">
        <f>[1]!genUniform($H$9,$H$10)</f>
        <v>#VALUE!</v>
      </c>
      <c r="I104" s="42" t="e" vm="1">
        <f t="shared" si="3"/>
        <v>#VALUE!</v>
      </c>
      <c r="J104" s="42" t="e" vm="1">
        <f>$C104+$D104*I104/$G104+(1-$D104)*$F104*$E104</f>
        <v>#VALUE!</v>
      </c>
      <c r="K104" s="42" t="e" vm="2">
        <f>[1]!genUniform($K$9,$K$10)</f>
        <v>#VALUE!</v>
      </c>
      <c r="L104" s="42" t="e" vm="1">
        <f t="shared" si="4"/>
        <v>#VALUE!</v>
      </c>
      <c r="M104" s="42" t="e" vm="1">
        <f>$C104+$D104*L104/$G104+(1-$D104)*$F104*$E104</f>
        <v>#VALUE!</v>
      </c>
      <c r="N104" s="42" t="e" vm="2">
        <f>[1]!genUniform($N$9,$N$10)</f>
        <v>#VALUE!</v>
      </c>
      <c r="O104" s="42" t="e" vm="1">
        <f t="shared" si="5"/>
        <v>#VALUE!</v>
      </c>
      <c r="P104" s="42" t="e" vm="1">
        <f>$C104+$D104*O104/$G104+(1-$D104)*$F104*$E104</f>
        <v>#VALUE!</v>
      </c>
    </row>
    <row r="105" spans="1:16">
      <c r="A105" s="42">
        <v>95</v>
      </c>
      <c r="C105" s="42" t="e" vm="2">
        <f>[1]!GenLimitNormal($C$9,$C$10,0,1000,0)</f>
        <v>#VALUE!</v>
      </c>
      <c r="D105" s="42" t="e" vm="2">
        <f>[1]!GenBetaPERT(0,$D$9,1)</f>
        <v>#VALUE!</v>
      </c>
      <c r="E105" s="42" t="e" vm="2">
        <f>[1]!GenLognormal($E$9,$E$10)</f>
        <v>#VALUE!</v>
      </c>
      <c r="F105" s="42" t="e" vm="2">
        <f>[1]!GenLognormal($F$9,$F$10)</f>
        <v>#VALUE!</v>
      </c>
      <c r="G105" s="42" t="e" vm="2">
        <f>[1]!GenLognormal($G$9,$G$10)</f>
        <v>#VALUE!</v>
      </c>
      <c r="H105" s="42" t="e" vm="2">
        <f>[1]!genUniform($H$9,$H$10)</f>
        <v>#VALUE!</v>
      </c>
      <c r="I105" s="42" t="e" vm="1">
        <f t="shared" si="3"/>
        <v>#VALUE!</v>
      </c>
      <c r="J105" s="42" t="e" vm="1">
        <f>$C105+$D105*I105/$G105+(1-$D105)*$F105*$E105</f>
        <v>#VALUE!</v>
      </c>
      <c r="K105" s="42" t="e" vm="2">
        <f>[1]!genUniform($K$9,$K$10)</f>
        <v>#VALUE!</v>
      </c>
      <c r="L105" s="42" t="e" vm="1">
        <f t="shared" si="4"/>
        <v>#VALUE!</v>
      </c>
      <c r="M105" s="42" t="e" vm="1">
        <f>$C105+$D105*L105/$G105+(1-$D105)*$F105*$E105</f>
        <v>#VALUE!</v>
      </c>
      <c r="N105" s="42" t="e" vm="2">
        <f>[1]!genUniform($N$9,$N$10)</f>
        <v>#VALUE!</v>
      </c>
      <c r="O105" s="42" t="e" vm="1">
        <f t="shared" si="5"/>
        <v>#VALUE!</v>
      </c>
      <c r="P105" s="42" t="e" vm="1">
        <f>$C105+$D105*O105/$G105+(1-$D105)*$F105*$E105</f>
        <v>#VALUE!</v>
      </c>
    </row>
    <row r="106" spans="1:16">
      <c r="A106" s="42">
        <v>96</v>
      </c>
      <c r="C106" s="42" t="e" vm="2">
        <f>[1]!GenLimitNormal($C$9,$C$10,0,1000,0)</f>
        <v>#VALUE!</v>
      </c>
      <c r="D106" s="42" t="e" vm="2">
        <f>[1]!GenBetaPERT(0,$D$9,1)</f>
        <v>#VALUE!</v>
      </c>
      <c r="E106" s="42" t="e" vm="2">
        <f>[1]!GenLognormal($E$9,$E$10)</f>
        <v>#VALUE!</v>
      </c>
      <c r="F106" s="42" t="e" vm="2">
        <f>[1]!GenLognormal($F$9,$F$10)</f>
        <v>#VALUE!</v>
      </c>
      <c r="G106" s="42" t="e" vm="2">
        <f>[1]!GenLognormal($G$9,$G$10)</f>
        <v>#VALUE!</v>
      </c>
      <c r="H106" s="42" t="e" vm="2">
        <f>[1]!genUniform($H$9,$H$10)</f>
        <v>#VALUE!</v>
      </c>
      <c r="I106" s="42" t="e" vm="1">
        <f t="shared" si="3"/>
        <v>#VALUE!</v>
      </c>
      <c r="J106" s="42" t="e" vm="1">
        <f>$C106+$D106*I106/$G106+(1-$D106)*$F106*$E106</f>
        <v>#VALUE!</v>
      </c>
      <c r="K106" s="42" t="e" vm="2">
        <f>[1]!genUniform($K$9,$K$10)</f>
        <v>#VALUE!</v>
      </c>
      <c r="L106" s="42" t="e" vm="1">
        <f t="shared" si="4"/>
        <v>#VALUE!</v>
      </c>
      <c r="M106" s="42" t="e" vm="1">
        <f>$C106+$D106*L106/$G106+(1-$D106)*$F106*$E106</f>
        <v>#VALUE!</v>
      </c>
      <c r="N106" s="42" t="e" vm="2">
        <f>[1]!genUniform($N$9,$N$10)</f>
        <v>#VALUE!</v>
      </c>
      <c r="O106" s="42" t="e" vm="1">
        <f t="shared" si="5"/>
        <v>#VALUE!</v>
      </c>
      <c r="P106" s="42" t="e" vm="1">
        <f>$C106+$D106*O106/$G106+(1-$D106)*$F106*$E106</f>
        <v>#VALUE!</v>
      </c>
    </row>
    <row r="107" spans="1:16">
      <c r="A107" s="42">
        <v>97</v>
      </c>
      <c r="C107" s="42" t="e" vm="2">
        <f>[1]!GenLimitNormal($C$9,$C$10,0,1000,0)</f>
        <v>#VALUE!</v>
      </c>
      <c r="D107" s="42" t="e" vm="2">
        <f>[1]!GenBetaPERT(0,$D$9,1)</f>
        <v>#VALUE!</v>
      </c>
      <c r="E107" s="42" t="e" vm="2">
        <f>[1]!GenLognormal($E$9,$E$10)</f>
        <v>#VALUE!</v>
      </c>
      <c r="F107" s="42" t="e" vm="2">
        <f>[1]!GenLognormal($F$9,$F$10)</f>
        <v>#VALUE!</v>
      </c>
      <c r="G107" s="42" t="e" vm="2">
        <f>[1]!GenLognormal($G$9,$G$10)</f>
        <v>#VALUE!</v>
      </c>
      <c r="H107" s="42" t="e" vm="2">
        <f>[1]!genUniform($H$9,$H$10)</f>
        <v>#VALUE!</v>
      </c>
      <c r="I107" s="42" t="e" vm="1">
        <f t="shared" si="3"/>
        <v>#VALUE!</v>
      </c>
      <c r="J107" s="42" t="e" vm="1">
        <f>$C107+$D107*I107/$G107+(1-$D107)*$F107*$E107</f>
        <v>#VALUE!</v>
      </c>
      <c r="K107" s="42" t="e" vm="2">
        <f>[1]!genUniform($K$9,$K$10)</f>
        <v>#VALUE!</v>
      </c>
      <c r="L107" s="42" t="e" vm="1">
        <f t="shared" si="4"/>
        <v>#VALUE!</v>
      </c>
      <c r="M107" s="42" t="e" vm="1">
        <f>$C107+$D107*L107/$G107+(1-$D107)*$F107*$E107</f>
        <v>#VALUE!</v>
      </c>
      <c r="N107" s="42" t="e" vm="2">
        <f>[1]!genUniform($N$9,$N$10)</f>
        <v>#VALUE!</v>
      </c>
      <c r="O107" s="42" t="e" vm="1">
        <f t="shared" si="5"/>
        <v>#VALUE!</v>
      </c>
      <c r="P107" s="42" t="e" vm="1">
        <f>$C107+$D107*O107/$G107+(1-$D107)*$F107*$E107</f>
        <v>#VALUE!</v>
      </c>
    </row>
    <row r="108" spans="1:16">
      <c r="A108" s="42">
        <v>98</v>
      </c>
      <c r="C108" s="42" t="e" vm="2">
        <f>[1]!GenLimitNormal($C$9,$C$10,0,1000,0)</f>
        <v>#VALUE!</v>
      </c>
      <c r="D108" s="42" t="e" vm="2">
        <f>[1]!GenBetaPERT(0,$D$9,1)</f>
        <v>#VALUE!</v>
      </c>
      <c r="E108" s="42" t="e" vm="2">
        <f>[1]!GenLognormal($E$9,$E$10)</f>
        <v>#VALUE!</v>
      </c>
      <c r="F108" s="42" t="e" vm="2">
        <f>[1]!GenLognormal($F$9,$F$10)</f>
        <v>#VALUE!</v>
      </c>
      <c r="G108" s="42" t="e" vm="2">
        <f>[1]!GenLognormal($G$9,$G$10)</f>
        <v>#VALUE!</v>
      </c>
      <c r="H108" s="42" t="e" vm="2">
        <f>[1]!genUniform($H$9,$H$10)</f>
        <v>#VALUE!</v>
      </c>
      <c r="I108" s="42" t="e" vm="1">
        <f t="shared" si="3"/>
        <v>#VALUE!</v>
      </c>
      <c r="J108" s="42" t="e" vm="1">
        <f>$C108+$D108*I108/$G108+(1-$D108)*$F108*$E108</f>
        <v>#VALUE!</v>
      </c>
      <c r="K108" s="42" t="e" vm="2">
        <f>[1]!genUniform($K$9,$K$10)</f>
        <v>#VALUE!</v>
      </c>
      <c r="L108" s="42" t="e" vm="1">
        <f t="shared" si="4"/>
        <v>#VALUE!</v>
      </c>
      <c r="M108" s="42" t="e" vm="1">
        <f>$C108+$D108*L108/$G108+(1-$D108)*$F108*$E108</f>
        <v>#VALUE!</v>
      </c>
      <c r="N108" s="42" t="e" vm="2">
        <f>[1]!genUniform($N$9,$N$10)</f>
        <v>#VALUE!</v>
      </c>
      <c r="O108" s="42" t="e" vm="1">
        <f t="shared" si="5"/>
        <v>#VALUE!</v>
      </c>
      <c r="P108" s="42" t="e" vm="1">
        <f>$C108+$D108*O108/$G108+(1-$D108)*$F108*$E108</f>
        <v>#VALUE!</v>
      </c>
    </row>
    <row r="109" spans="1:16">
      <c r="A109" s="42">
        <v>99</v>
      </c>
      <c r="C109" s="42" t="e" vm="2">
        <f>[1]!GenLimitNormal($C$9,$C$10,0,1000,0)</f>
        <v>#VALUE!</v>
      </c>
      <c r="D109" s="42" t="e" vm="2">
        <f>[1]!GenBetaPERT(0,$D$9,1)</f>
        <v>#VALUE!</v>
      </c>
      <c r="E109" s="42" t="e" vm="2">
        <f>[1]!GenLognormal($E$9,$E$10)</f>
        <v>#VALUE!</v>
      </c>
      <c r="F109" s="42" t="e" vm="2">
        <f>[1]!GenLognormal($F$9,$F$10)</f>
        <v>#VALUE!</v>
      </c>
      <c r="G109" s="42" t="e" vm="2">
        <f>[1]!GenLognormal($G$9,$G$10)</f>
        <v>#VALUE!</v>
      </c>
      <c r="H109" s="42" t="e" vm="2">
        <f>[1]!genUniform($H$9,$H$10)</f>
        <v>#VALUE!</v>
      </c>
      <c r="I109" s="42" t="e" vm="1">
        <f t="shared" si="3"/>
        <v>#VALUE!</v>
      </c>
      <c r="J109" s="42" t="e" vm="1">
        <f>$C109+$D109*I109/$G109+(1-$D109)*$F109*$E109</f>
        <v>#VALUE!</v>
      </c>
      <c r="K109" s="42" t="e" vm="2">
        <f>[1]!genUniform($K$9,$K$10)</f>
        <v>#VALUE!</v>
      </c>
      <c r="L109" s="42" t="e" vm="1">
        <f t="shared" si="4"/>
        <v>#VALUE!</v>
      </c>
      <c r="M109" s="42" t="e" vm="1">
        <f>$C109+$D109*L109/$G109+(1-$D109)*$F109*$E109</f>
        <v>#VALUE!</v>
      </c>
      <c r="N109" s="42" t="e" vm="2">
        <f>[1]!genUniform($N$9,$N$10)</f>
        <v>#VALUE!</v>
      </c>
      <c r="O109" s="42" t="e" vm="1">
        <f t="shared" si="5"/>
        <v>#VALUE!</v>
      </c>
      <c r="P109" s="42" t="e" vm="1">
        <f>$C109+$D109*O109/$G109+(1-$D109)*$F109*$E109</f>
        <v>#VALUE!</v>
      </c>
    </row>
    <row r="110" spans="1:16">
      <c r="A110" s="42">
        <v>100</v>
      </c>
      <c r="C110" s="42" t="e" vm="2">
        <f>[1]!GenLimitNormal($C$9,$C$10,0,1000,0)</f>
        <v>#VALUE!</v>
      </c>
      <c r="D110" s="42" t="e" vm="2">
        <f>[1]!GenBetaPERT(0,$D$9,1)</f>
        <v>#VALUE!</v>
      </c>
      <c r="E110" s="42" t="e" vm="2">
        <f>[1]!GenLognormal($E$9,$E$10)</f>
        <v>#VALUE!</v>
      </c>
      <c r="F110" s="42" t="e" vm="2">
        <f>[1]!GenLognormal($F$9,$F$10)</f>
        <v>#VALUE!</v>
      </c>
      <c r="G110" s="42" t="e" vm="2">
        <f>[1]!GenLognormal($G$9,$G$10)</f>
        <v>#VALUE!</v>
      </c>
      <c r="H110" s="42" t="e" vm="2">
        <f>[1]!genUniform($H$9,$H$10)</f>
        <v>#VALUE!</v>
      </c>
      <c r="I110" s="42" t="e" vm="1">
        <f t="shared" si="3"/>
        <v>#VALUE!</v>
      </c>
      <c r="J110" s="42" t="e" vm="1">
        <f>$C110+$D110*I110/$G110+(1-$D110)*$F110*$E110</f>
        <v>#VALUE!</v>
      </c>
      <c r="K110" s="42" t="e" vm="2">
        <f>[1]!genUniform($K$9,$K$10)</f>
        <v>#VALUE!</v>
      </c>
      <c r="L110" s="42" t="e" vm="1">
        <f t="shared" si="4"/>
        <v>#VALUE!</v>
      </c>
      <c r="M110" s="42" t="e" vm="1">
        <f>$C110+$D110*L110/$G110+(1-$D110)*$F110*$E110</f>
        <v>#VALUE!</v>
      </c>
      <c r="N110" s="42" t="e" vm="2">
        <f>[1]!genUniform($N$9,$N$10)</f>
        <v>#VALUE!</v>
      </c>
      <c r="O110" s="42" t="e" vm="1">
        <f t="shared" si="5"/>
        <v>#VALUE!</v>
      </c>
      <c r="P110" s="42" t="e" vm="1">
        <f>$C110+$D110*O110/$G110+(1-$D110)*$F110*$E110</f>
        <v>#VALUE!</v>
      </c>
    </row>
    <row r="111" spans="1:16">
      <c r="A111" s="42">
        <v>101</v>
      </c>
      <c r="C111" s="42" t="e" vm="2">
        <f>[1]!GenLimitNormal($C$9,$C$10,0,1000,0)</f>
        <v>#VALUE!</v>
      </c>
      <c r="D111" s="42" t="e" vm="2">
        <f>[1]!GenBetaPERT(0,$D$9,1)</f>
        <v>#VALUE!</v>
      </c>
      <c r="E111" s="42" t="e" vm="2">
        <f>[1]!GenLognormal($E$9,$E$10)</f>
        <v>#VALUE!</v>
      </c>
      <c r="F111" s="42" t="e" vm="2">
        <f>[1]!GenLognormal($F$9,$F$10)</f>
        <v>#VALUE!</v>
      </c>
      <c r="G111" s="42" t="e" vm="2">
        <f>[1]!GenLognormal($G$9,$G$10)</f>
        <v>#VALUE!</v>
      </c>
      <c r="H111" s="42" t="e" vm="2">
        <f>[1]!genUniform($H$9,$H$10)</f>
        <v>#VALUE!</v>
      </c>
      <c r="I111" s="42" t="e" vm="1">
        <f t="shared" si="3"/>
        <v>#VALUE!</v>
      </c>
      <c r="J111" s="42" t="e" vm="1">
        <f>$C111+$D111*I111/$G111+(1-$D111)*$F111*$E111</f>
        <v>#VALUE!</v>
      </c>
      <c r="K111" s="42" t="e" vm="2">
        <f>[1]!genUniform($K$9,$K$10)</f>
        <v>#VALUE!</v>
      </c>
      <c r="L111" s="42" t="e" vm="1">
        <f t="shared" si="4"/>
        <v>#VALUE!</v>
      </c>
      <c r="M111" s="42" t="e" vm="1">
        <f>$C111+$D111*L111/$G111+(1-$D111)*$F111*$E111</f>
        <v>#VALUE!</v>
      </c>
      <c r="N111" s="42" t="e" vm="2">
        <f>[1]!genUniform($N$9,$N$10)</f>
        <v>#VALUE!</v>
      </c>
      <c r="O111" s="42" t="e" vm="1">
        <f t="shared" si="5"/>
        <v>#VALUE!</v>
      </c>
      <c r="P111" s="42" t="e" vm="1">
        <f>$C111+$D111*O111/$G111+(1-$D111)*$F111*$E111</f>
        <v>#VALUE!</v>
      </c>
    </row>
    <row r="112" spans="1:16">
      <c r="A112" s="42">
        <v>102</v>
      </c>
      <c r="C112" s="42" t="e" vm="2">
        <f>[1]!GenLimitNormal($C$9,$C$10,0,1000,0)</f>
        <v>#VALUE!</v>
      </c>
      <c r="D112" s="42" t="e" vm="2">
        <f>[1]!GenBetaPERT(0,$D$9,1)</f>
        <v>#VALUE!</v>
      </c>
      <c r="E112" s="42" t="e" vm="2">
        <f>[1]!GenLognormal($E$9,$E$10)</f>
        <v>#VALUE!</v>
      </c>
      <c r="F112" s="42" t="e" vm="2">
        <f>[1]!GenLognormal($F$9,$F$10)</f>
        <v>#VALUE!</v>
      </c>
      <c r="G112" s="42" t="e" vm="2">
        <f>[1]!GenLognormal($G$9,$G$10)</f>
        <v>#VALUE!</v>
      </c>
      <c r="H112" s="42" t="e" vm="2">
        <f>[1]!genUniform($H$9,$H$10)</f>
        <v>#VALUE!</v>
      </c>
      <c r="I112" s="42" t="e" vm="1">
        <f t="shared" si="3"/>
        <v>#VALUE!</v>
      </c>
      <c r="J112" s="42" t="e" vm="1">
        <f>$C112+$D112*I112/$G112+(1-$D112)*$F112*$E112</f>
        <v>#VALUE!</v>
      </c>
      <c r="K112" s="42" t="e" vm="2">
        <f>[1]!genUniform($K$9,$K$10)</f>
        <v>#VALUE!</v>
      </c>
      <c r="L112" s="42" t="e" vm="1">
        <f t="shared" si="4"/>
        <v>#VALUE!</v>
      </c>
      <c r="M112" s="42" t="e" vm="1">
        <f>$C112+$D112*L112/$G112+(1-$D112)*$F112*$E112</f>
        <v>#VALUE!</v>
      </c>
      <c r="N112" s="42" t="e" vm="2">
        <f>[1]!genUniform($N$9,$N$10)</f>
        <v>#VALUE!</v>
      </c>
      <c r="O112" s="42" t="e" vm="1">
        <f t="shared" si="5"/>
        <v>#VALUE!</v>
      </c>
      <c r="P112" s="42" t="e" vm="1">
        <f>$C112+$D112*O112/$G112+(1-$D112)*$F112*$E112</f>
        <v>#VALUE!</v>
      </c>
    </row>
    <row r="113" spans="1:16">
      <c r="A113" s="42">
        <v>103</v>
      </c>
      <c r="C113" s="42" t="e" vm="2">
        <f>[1]!GenLimitNormal($C$9,$C$10,0,1000,0)</f>
        <v>#VALUE!</v>
      </c>
      <c r="D113" s="42" t="e" vm="2">
        <f>[1]!GenBetaPERT(0,$D$9,1)</f>
        <v>#VALUE!</v>
      </c>
      <c r="E113" s="42" t="e" vm="2">
        <f>[1]!GenLognormal($E$9,$E$10)</f>
        <v>#VALUE!</v>
      </c>
      <c r="F113" s="42" t="e" vm="2">
        <f>[1]!GenLognormal($F$9,$F$10)</f>
        <v>#VALUE!</v>
      </c>
      <c r="G113" s="42" t="e" vm="2">
        <f>[1]!GenLognormal($G$9,$G$10)</f>
        <v>#VALUE!</v>
      </c>
      <c r="H113" s="42" t="e" vm="2">
        <f>[1]!genUniform($H$9,$H$10)</f>
        <v>#VALUE!</v>
      </c>
      <c r="I113" s="42" t="e" vm="1">
        <f t="shared" si="3"/>
        <v>#VALUE!</v>
      </c>
      <c r="J113" s="42" t="e" vm="1">
        <f>$C113+$D113*I113/$G113+(1-$D113)*$F113*$E113</f>
        <v>#VALUE!</v>
      </c>
      <c r="K113" s="42" t="e" vm="2">
        <f>[1]!genUniform($K$9,$K$10)</f>
        <v>#VALUE!</v>
      </c>
      <c r="L113" s="42" t="e" vm="1">
        <f t="shared" si="4"/>
        <v>#VALUE!</v>
      </c>
      <c r="M113" s="42" t="e" vm="1">
        <f>$C113+$D113*L113/$G113+(1-$D113)*$F113*$E113</f>
        <v>#VALUE!</v>
      </c>
      <c r="N113" s="42" t="e" vm="2">
        <f>[1]!genUniform($N$9,$N$10)</f>
        <v>#VALUE!</v>
      </c>
      <c r="O113" s="42" t="e" vm="1">
        <f t="shared" si="5"/>
        <v>#VALUE!</v>
      </c>
      <c r="P113" s="42" t="e" vm="1">
        <f>$C113+$D113*O113/$G113+(1-$D113)*$F113*$E113</f>
        <v>#VALUE!</v>
      </c>
    </row>
    <row r="114" spans="1:16">
      <c r="A114" s="42">
        <v>104</v>
      </c>
      <c r="C114" s="42" t="e" vm="2">
        <f>[1]!GenLimitNormal($C$9,$C$10,0,1000,0)</f>
        <v>#VALUE!</v>
      </c>
      <c r="D114" s="42" t="e" vm="2">
        <f>[1]!GenBetaPERT(0,$D$9,1)</f>
        <v>#VALUE!</v>
      </c>
      <c r="E114" s="42" t="e" vm="2">
        <f>[1]!GenLognormal($E$9,$E$10)</f>
        <v>#VALUE!</v>
      </c>
      <c r="F114" s="42" t="e" vm="2">
        <f>[1]!GenLognormal($F$9,$F$10)</f>
        <v>#VALUE!</v>
      </c>
      <c r="G114" s="42" t="e" vm="2">
        <f>[1]!GenLognormal($G$9,$G$10)</f>
        <v>#VALUE!</v>
      </c>
      <c r="H114" s="42" t="e" vm="2">
        <f>[1]!genUniform($H$9,$H$10)</f>
        <v>#VALUE!</v>
      </c>
      <c r="I114" s="42" t="e" vm="1">
        <f t="shared" si="3"/>
        <v>#VALUE!</v>
      </c>
      <c r="J114" s="42" t="e" vm="1">
        <f>$C114+$D114*I114/$G114+(1-$D114)*$F114*$E114</f>
        <v>#VALUE!</v>
      </c>
      <c r="K114" s="42" t="e" vm="2">
        <f>[1]!genUniform($K$9,$K$10)</f>
        <v>#VALUE!</v>
      </c>
      <c r="L114" s="42" t="e" vm="1">
        <f t="shared" si="4"/>
        <v>#VALUE!</v>
      </c>
      <c r="M114" s="42" t="e" vm="1">
        <f>$C114+$D114*L114/$G114+(1-$D114)*$F114*$E114</f>
        <v>#VALUE!</v>
      </c>
      <c r="N114" s="42" t="e" vm="2">
        <f>[1]!genUniform($N$9,$N$10)</f>
        <v>#VALUE!</v>
      </c>
      <c r="O114" s="42" t="e" vm="1">
        <f t="shared" si="5"/>
        <v>#VALUE!</v>
      </c>
      <c r="P114" s="42" t="e" vm="1">
        <f>$C114+$D114*O114/$G114+(1-$D114)*$F114*$E114</f>
        <v>#VALUE!</v>
      </c>
    </row>
    <row r="115" spans="1:16">
      <c r="A115" s="42">
        <v>105</v>
      </c>
      <c r="C115" s="42" t="e" vm="2">
        <f>[1]!GenLimitNormal($C$9,$C$10,0,1000,0)</f>
        <v>#VALUE!</v>
      </c>
      <c r="D115" s="42" t="e" vm="2">
        <f>[1]!GenBetaPERT(0,$D$9,1)</f>
        <v>#VALUE!</v>
      </c>
      <c r="E115" s="42" t="e" vm="2">
        <f>[1]!GenLognormal($E$9,$E$10)</f>
        <v>#VALUE!</v>
      </c>
      <c r="F115" s="42" t="e" vm="2">
        <f>[1]!GenLognormal($F$9,$F$10)</f>
        <v>#VALUE!</v>
      </c>
      <c r="G115" s="42" t="e" vm="2">
        <f>[1]!GenLognormal($G$9,$G$10)</f>
        <v>#VALUE!</v>
      </c>
      <c r="H115" s="42" t="e" vm="2">
        <f>[1]!genUniform($H$9,$H$10)</f>
        <v>#VALUE!</v>
      </c>
      <c r="I115" s="42" t="e" vm="1">
        <f t="shared" si="3"/>
        <v>#VALUE!</v>
      </c>
      <c r="J115" s="42" t="e" vm="1">
        <f>$C115+$D115*I115/$G115+(1-$D115)*$F115*$E115</f>
        <v>#VALUE!</v>
      </c>
      <c r="K115" s="42" t="e" vm="2">
        <f>[1]!genUniform($K$9,$K$10)</f>
        <v>#VALUE!</v>
      </c>
      <c r="L115" s="42" t="e" vm="1">
        <f t="shared" si="4"/>
        <v>#VALUE!</v>
      </c>
      <c r="M115" s="42" t="e" vm="1">
        <f>$C115+$D115*L115/$G115+(1-$D115)*$F115*$E115</f>
        <v>#VALUE!</v>
      </c>
      <c r="N115" s="42" t="e" vm="2">
        <f>[1]!genUniform($N$9,$N$10)</f>
        <v>#VALUE!</v>
      </c>
      <c r="O115" s="42" t="e" vm="1">
        <f t="shared" si="5"/>
        <v>#VALUE!</v>
      </c>
      <c r="P115" s="42" t="e" vm="1">
        <f>$C115+$D115*O115/$G115+(1-$D115)*$F115*$E115</f>
        <v>#VALUE!</v>
      </c>
    </row>
    <row r="116" spans="1:16">
      <c r="A116" s="42">
        <v>106</v>
      </c>
      <c r="C116" s="42" t="e" vm="2">
        <f>[1]!GenLimitNormal($C$9,$C$10,0,1000,0)</f>
        <v>#VALUE!</v>
      </c>
      <c r="D116" s="42" t="e" vm="2">
        <f>[1]!GenBetaPERT(0,$D$9,1)</f>
        <v>#VALUE!</v>
      </c>
      <c r="E116" s="42" t="e" vm="2">
        <f>[1]!GenLognormal($E$9,$E$10)</f>
        <v>#VALUE!</v>
      </c>
      <c r="F116" s="42" t="e" vm="2">
        <f>[1]!GenLognormal($F$9,$F$10)</f>
        <v>#VALUE!</v>
      </c>
      <c r="G116" s="42" t="e" vm="2">
        <f>[1]!GenLognormal($G$9,$G$10)</f>
        <v>#VALUE!</v>
      </c>
      <c r="H116" s="42" t="e" vm="2">
        <f>[1]!genUniform($H$9,$H$10)</f>
        <v>#VALUE!</v>
      </c>
      <c r="I116" s="42" t="e" vm="1">
        <f t="shared" si="3"/>
        <v>#VALUE!</v>
      </c>
      <c r="J116" s="42" t="e" vm="1">
        <f>$C116+$D116*I116/$G116+(1-$D116)*$F116*$E116</f>
        <v>#VALUE!</v>
      </c>
      <c r="K116" s="42" t="e" vm="2">
        <f>[1]!genUniform($K$9,$K$10)</f>
        <v>#VALUE!</v>
      </c>
      <c r="L116" s="42" t="e" vm="1">
        <f t="shared" si="4"/>
        <v>#VALUE!</v>
      </c>
      <c r="M116" s="42" t="e" vm="1">
        <f>$C116+$D116*L116/$G116+(1-$D116)*$F116*$E116</f>
        <v>#VALUE!</v>
      </c>
      <c r="N116" s="42" t="e" vm="2">
        <f>[1]!genUniform($N$9,$N$10)</f>
        <v>#VALUE!</v>
      </c>
      <c r="O116" s="42" t="e" vm="1">
        <f t="shared" si="5"/>
        <v>#VALUE!</v>
      </c>
      <c r="P116" s="42" t="e" vm="1">
        <f>$C116+$D116*O116/$G116+(1-$D116)*$F116*$E116</f>
        <v>#VALUE!</v>
      </c>
    </row>
    <row r="117" spans="1:16">
      <c r="A117" s="42">
        <v>107</v>
      </c>
      <c r="C117" s="42" t="e" vm="2">
        <f>[1]!GenLimitNormal($C$9,$C$10,0,1000,0)</f>
        <v>#VALUE!</v>
      </c>
      <c r="D117" s="42" t="e" vm="2">
        <f>[1]!GenBetaPERT(0,$D$9,1)</f>
        <v>#VALUE!</v>
      </c>
      <c r="E117" s="42" t="e" vm="2">
        <f>[1]!GenLognormal($E$9,$E$10)</f>
        <v>#VALUE!</v>
      </c>
      <c r="F117" s="42" t="e" vm="2">
        <f>[1]!GenLognormal($F$9,$F$10)</f>
        <v>#VALUE!</v>
      </c>
      <c r="G117" s="42" t="e" vm="2">
        <f>[1]!GenLognormal($G$9,$G$10)</f>
        <v>#VALUE!</v>
      </c>
      <c r="H117" s="42" t="e" vm="2">
        <f>[1]!genUniform($H$9,$H$10)</f>
        <v>#VALUE!</v>
      </c>
      <c r="I117" s="42" t="e" vm="1">
        <f t="shared" si="3"/>
        <v>#VALUE!</v>
      </c>
      <c r="J117" s="42" t="e" vm="1">
        <f>$C117+$D117*I117/$G117+(1-$D117)*$F117*$E117</f>
        <v>#VALUE!</v>
      </c>
      <c r="K117" s="42" t="e" vm="2">
        <f>[1]!genUniform($K$9,$K$10)</f>
        <v>#VALUE!</v>
      </c>
      <c r="L117" s="42" t="e" vm="1">
        <f t="shared" si="4"/>
        <v>#VALUE!</v>
      </c>
      <c r="M117" s="42" t="e" vm="1">
        <f>$C117+$D117*L117/$G117+(1-$D117)*$F117*$E117</f>
        <v>#VALUE!</v>
      </c>
      <c r="N117" s="42" t="e" vm="2">
        <f>[1]!genUniform($N$9,$N$10)</f>
        <v>#VALUE!</v>
      </c>
      <c r="O117" s="42" t="e" vm="1">
        <f t="shared" si="5"/>
        <v>#VALUE!</v>
      </c>
      <c r="P117" s="42" t="e" vm="1">
        <f>$C117+$D117*O117/$G117+(1-$D117)*$F117*$E117</f>
        <v>#VALUE!</v>
      </c>
    </row>
    <row r="118" spans="1:16">
      <c r="A118" s="42">
        <v>108</v>
      </c>
      <c r="C118" s="42" t="e" vm="2">
        <f>[1]!GenLimitNormal($C$9,$C$10,0,1000,0)</f>
        <v>#VALUE!</v>
      </c>
      <c r="D118" s="42" t="e" vm="2">
        <f>[1]!GenBetaPERT(0,$D$9,1)</f>
        <v>#VALUE!</v>
      </c>
      <c r="E118" s="42" t="e" vm="2">
        <f>[1]!GenLognormal($E$9,$E$10)</f>
        <v>#VALUE!</v>
      </c>
      <c r="F118" s="42" t="e" vm="2">
        <f>[1]!GenLognormal($F$9,$F$10)</f>
        <v>#VALUE!</v>
      </c>
      <c r="G118" s="42" t="e" vm="2">
        <f>[1]!GenLognormal($G$9,$G$10)</f>
        <v>#VALUE!</v>
      </c>
      <c r="H118" s="42" t="e" vm="2">
        <f>[1]!genUniform($H$9,$H$10)</f>
        <v>#VALUE!</v>
      </c>
      <c r="I118" s="42" t="e" vm="1">
        <f t="shared" si="3"/>
        <v>#VALUE!</v>
      </c>
      <c r="J118" s="42" t="e" vm="1">
        <f>$C118+$D118*I118/$G118+(1-$D118)*$F118*$E118</f>
        <v>#VALUE!</v>
      </c>
      <c r="K118" s="42" t="e" vm="2">
        <f>[1]!genUniform($K$9,$K$10)</f>
        <v>#VALUE!</v>
      </c>
      <c r="L118" s="42" t="e" vm="1">
        <f t="shared" si="4"/>
        <v>#VALUE!</v>
      </c>
      <c r="M118" s="42" t="e" vm="1">
        <f>$C118+$D118*L118/$G118+(1-$D118)*$F118*$E118</f>
        <v>#VALUE!</v>
      </c>
      <c r="N118" s="42" t="e" vm="2">
        <f>[1]!genUniform($N$9,$N$10)</f>
        <v>#VALUE!</v>
      </c>
      <c r="O118" s="42" t="e" vm="1">
        <f t="shared" si="5"/>
        <v>#VALUE!</v>
      </c>
      <c r="P118" s="42" t="e" vm="1">
        <f>$C118+$D118*O118/$G118+(1-$D118)*$F118*$E118</f>
        <v>#VALUE!</v>
      </c>
    </row>
    <row r="119" spans="1:16">
      <c r="A119" s="42">
        <v>109</v>
      </c>
      <c r="C119" s="42" t="e" vm="2">
        <f>[1]!GenLimitNormal($C$9,$C$10,0,1000,0)</f>
        <v>#VALUE!</v>
      </c>
      <c r="D119" s="42" t="e" vm="2">
        <f>[1]!GenBetaPERT(0,$D$9,1)</f>
        <v>#VALUE!</v>
      </c>
      <c r="E119" s="42" t="e" vm="2">
        <f>[1]!GenLognormal($E$9,$E$10)</f>
        <v>#VALUE!</v>
      </c>
      <c r="F119" s="42" t="e" vm="2">
        <f>[1]!GenLognormal($F$9,$F$10)</f>
        <v>#VALUE!</v>
      </c>
      <c r="G119" s="42" t="e" vm="2">
        <f>[1]!GenLognormal($G$9,$G$10)</f>
        <v>#VALUE!</v>
      </c>
      <c r="H119" s="42" t="e" vm="2">
        <f>[1]!genUniform($H$9,$H$10)</f>
        <v>#VALUE!</v>
      </c>
      <c r="I119" s="42" t="e" vm="1">
        <f t="shared" si="3"/>
        <v>#VALUE!</v>
      </c>
      <c r="J119" s="42" t="e" vm="1">
        <f>$C119+$D119*I119/$G119+(1-$D119)*$F119*$E119</f>
        <v>#VALUE!</v>
      </c>
      <c r="K119" s="42" t="e" vm="2">
        <f>[1]!genUniform($K$9,$K$10)</f>
        <v>#VALUE!</v>
      </c>
      <c r="L119" s="42" t="e" vm="1">
        <f t="shared" si="4"/>
        <v>#VALUE!</v>
      </c>
      <c r="M119" s="42" t="e" vm="1">
        <f>$C119+$D119*L119/$G119+(1-$D119)*$F119*$E119</f>
        <v>#VALUE!</v>
      </c>
      <c r="N119" s="42" t="e" vm="2">
        <f>[1]!genUniform($N$9,$N$10)</f>
        <v>#VALUE!</v>
      </c>
      <c r="O119" s="42" t="e" vm="1">
        <f t="shared" si="5"/>
        <v>#VALUE!</v>
      </c>
      <c r="P119" s="42" t="e" vm="1">
        <f>$C119+$D119*O119/$G119+(1-$D119)*$F119*$E119</f>
        <v>#VALUE!</v>
      </c>
    </row>
    <row r="120" spans="1:16">
      <c r="A120" s="42">
        <v>110</v>
      </c>
      <c r="C120" s="42" t="e" vm="2">
        <f>[1]!GenLimitNormal($C$9,$C$10,0,1000,0)</f>
        <v>#VALUE!</v>
      </c>
      <c r="D120" s="42" t="e" vm="2">
        <f>[1]!GenBetaPERT(0,$D$9,1)</f>
        <v>#VALUE!</v>
      </c>
      <c r="E120" s="42" t="e" vm="2">
        <f>[1]!GenLognormal($E$9,$E$10)</f>
        <v>#VALUE!</v>
      </c>
      <c r="F120" s="42" t="e" vm="2">
        <f>[1]!GenLognormal($F$9,$F$10)</f>
        <v>#VALUE!</v>
      </c>
      <c r="G120" s="42" t="e" vm="2">
        <f>[1]!GenLognormal($G$9,$G$10)</f>
        <v>#VALUE!</v>
      </c>
      <c r="H120" s="42" t="e" vm="2">
        <f>[1]!genUniform($H$9,$H$10)</f>
        <v>#VALUE!</v>
      </c>
      <c r="I120" s="42" t="e" vm="1">
        <f t="shared" si="3"/>
        <v>#VALUE!</v>
      </c>
      <c r="J120" s="42" t="e" vm="1">
        <f>$C120+$D120*I120/$G120+(1-$D120)*$F120*$E120</f>
        <v>#VALUE!</v>
      </c>
      <c r="K120" s="42" t="e" vm="2">
        <f>[1]!genUniform($K$9,$K$10)</f>
        <v>#VALUE!</v>
      </c>
      <c r="L120" s="42" t="e" vm="1">
        <f t="shared" si="4"/>
        <v>#VALUE!</v>
      </c>
      <c r="M120" s="42" t="e" vm="1">
        <f>$C120+$D120*L120/$G120+(1-$D120)*$F120*$E120</f>
        <v>#VALUE!</v>
      </c>
      <c r="N120" s="42" t="e" vm="2">
        <f>[1]!genUniform($N$9,$N$10)</f>
        <v>#VALUE!</v>
      </c>
      <c r="O120" s="42" t="e" vm="1">
        <f t="shared" si="5"/>
        <v>#VALUE!</v>
      </c>
      <c r="P120" s="42" t="e" vm="1">
        <f>$C120+$D120*O120/$G120+(1-$D120)*$F120*$E120</f>
        <v>#VALUE!</v>
      </c>
    </row>
    <row r="121" spans="1:16">
      <c r="A121" s="42">
        <v>111</v>
      </c>
      <c r="C121" s="42" t="e" vm="2">
        <f>[1]!GenLimitNormal($C$9,$C$10,0,1000,0)</f>
        <v>#VALUE!</v>
      </c>
      <c r="D121" s="42" t="e" vm="2">
        <f>[1]!GenBetaPERT(0,$D$9,1)</f>
        <v>#VALUE!</v>
      </c>
      <c r="E121" s="42" t="e" vm="2">
        <f>[1]!GenLognormal($E$9,$E$10)</f>
        <v>#VALUE!</v>
      </c>
      <c r="F121" s="42" t="e" vm="2">
        <f>[1]!GenLognormal($F$9,$F$10)</f>
        <v>#VALUE!</v>
      </c>
      <c r="G121" s="42" t="e" vm="2">
        <f>[1]!GenLognormal($G$9,$G$10)</f>
        <v>#VALUE!</v>
      </c>
      <c r="H121" s="42" t="e" vm="2">
        <f>[1]!genUniform($H$9,$H$10)</f>
        <v>#VALUE!</v>
      </c>
      <c r="I121" s="42" t="e" vm="1">
        <f t="shared" si="3"/>
        <v>#VALUE!</v>
      </c>
      <c r="J121" s="42" t="e" vm="1">
        <f>$C121+$D121*I121/$G121+(1-$D121)*$F121*$E121</f>
        <v>#VALUE!</v>
      </c>
      <c r="K121" s="42" t="e" vm="2">
        <f>[1]!genUniform($K$9,$K$10)</f>
        <v>#VALUE!</v>
      </c>
      <c r="L121" s="42" t="e" vm="1">
        <f t="shared" si="4"/>
        <v>#VALUE!</v>
      </c>
      <c r="M121" s="42" t="e" vm="1">
        <f>$C121+$D121*L121/$G121+(1-$D121)*$F121*$E121</f>
        <v>#VALUE!</v>
      </c>
      <c r="N121" s="42" t="e" vm="2">
        <f>[1]!genUniform($N$9,$N$10)</f>
        <v>#VALUE!</v>
      </c>
      <c r="O121" s="42" t="e" vm="1">
        <f t="shared" si="5"/>
        <v>#VALUE!</v>
      </c>
      <c r="P121" s="42" t="e" vm="1">
        <f>$C121+$D121*O121/$G121+(1-$D121)*$F121*$E121</f>
        <v>#VALUE!</v>
      </c>
    </row>
    <row r="122" spans="1:16">
      <c r="A122" s="42">
        <v>112</v>
      </c>
      <c r="C122" s="42" t="e" vm="2">
        <f>[1]!GenLimitNormal($C$9,$C$10,0,1000,0)</f>
        <v>#VALUE!</v>
      </c>
      <c r="D122" s="42" t="e" vm="2">
        <f>[1]!GenBetaPERT(0,$D$9,1)</f>
        <v>#VALUE!</v>
      </c>
      <c r="E122" s="42" t="e" vm="2">
        <f>[1]!GenLognormal($E$9,$E$10)</f>
        <v>#VALUE!</v>
      </c>
      <c r="F122" s="42" t="e" vm="2">
        <f>[1]!GenLognormal($F$9,$F$10)</f>
        <v>#VALUE!</v>
      </c>
      <c r="G122" s="42" t="e" vm="2">
        <f>[1]!GenLognormal($G$9,$G$10)</f>
        <v>#VALUE!</v>
      </c>
      <c r="H122" s="42" t="e" vm="2">
        <f>[1]!genUniform($H$9,$H$10)</f>
        <v>#VALUE!</v>
      </c>
      <c r="I122" s="42" t="e" vm="1">
        <f t="shared" si="3"/>
        <v>#VALUE!</v>
      </c>
      <c r="J122" s="42" t="e" vm="1">
        <f>$C122+$D122*I122/$G122+(1-$D122)*$F122*$E122</f>
        <v>#VALUE!</v>
      </c>
      <c r="K122" s="42" t="e" vm="2">
        <f>[1]!genUniform($K$9,$K$10)</f>
        <v>#VALUE!</v>
      </c>
      <c r="L122" s="42" t="e" vm="1">
        <f t="shared" si="4"/>
        <v>#VALUE!</v>
      </c>
      <c r="M122" s="42" t="e" vm="1">
        <f>$C122+$D122*L122/$G122+(1-$D122)*$F122*$E122</f>
        <v>#VALUE!</v>
      </c>
      <c r="N122" s="42" t="e" vm="2">
        <f>[1]!genUniform($N$9,$N$10)</f>
        <v>#VALUE!</v>
      </c>
      <c r="O122" s="42" t="e" vm="1">
        <f t="shared" si="5"/>
        <v>#VALUE!</v>
      </c>
      <c r="P122" s="42" t="e" vm="1">
        <f>$C122+$D122*O122/$G122+(1-$D122)*$F122*$E122</f>
        <v>#VALUE!</v>
      </c>
    </row>
    <row r="123" spans="1:16">
      <c r="A123" s="42">
        <v>113</v>
      </c>
      <c r="C123" s="42" t="e" vm="2">
        <f>[1]!GenLimitNormal($C$9,$C$10,0,1000,0)</f>
        <v>#VALUE!</v>
      </c>
      <c r="D123" s="42" t="e" vm="2">
        <f>[1]!GenBetaPERT(0,$D$9,1)</f>
        <v>#VALUE!</v>
      </c>
      <c r="E123" s="42" t="e" vm="2">
        <f>[1]!GenLognormal($E$9,$E$10)</f>
        <v>#VALUE!</v>
      </c>
      <c r="F123" s="42" t="e" vm="2">
        <f>[1]!GenLognormal($F$9,$F$10)</f>
        <v>#VALUE!</v>
      </c>
      <c r="G123" s="42" t="e" vm="2">
        <f>[1]!GenLognormal($G$9,$G$10)</f>
        <v>#VALUE!</v>
      </c>
      <c r="H123" s="42" t="e" vm="2">
        <f>[1]!genUniform($H$9,$H$10)</f>
        <v>#VALUE!</v>
      </c>
      <c r="I123" s="42" t="e" vm="1">
        <f t="shared" si="3"/>
        <v>#VALUE!</v>
      </c>
      <c r="J123" s="42" t="e" vm="1">
        <f>$C123+$D123*I123/$G123+(1-$D123)*$F123*$E123</f>
        <v>#VALUE!</v>
      </c>
      <c r="K123" s="42" t="e" vm="2">
        <f>[1]!genUniform($K$9,$K$10)</f>
        <v>#VALUE!</v>
      </c>
      <c r="L123" s="42" t="e" vm="1">
        <f t="shared" si="4"/>
        <v>#VALUE!</v>
      </c>
      <c r="M123" s="42" t="e" vm="1">
        <f>$C123+$D123*L123/$G123+(1-$D123)*$F123*$E123</f>
        <v>#VALUE!</v>
      </c>
      <c r="N123" s="42" t="e" vm="2">
        <f>[1]!genUniform($N$9,$N$10)</f>
        <v>#VALUE!</v>
      </c>
      <c r="O123" s="42" t="e" vm="1">
        <f t="shared" si="5"/>
        <v>#VALUE!</v>
      </c>
      <c r="P123" s="42" t="e" vm="1">
        <f>$C123+$D123*O123/$G123+(1-$D123)*$F123*$E123</f>
        <v>#VALUE!</v>
      </c>
    </row>
    <row r="124" spans="1:16">
      <c r="A124" s="42">
        <v>114</v>
      </c>
      <c r="C124" s="42" t="e" vm="2">
        <f>[1]!GenLimitNormal($C$9,$C$10,0,1000,0)</f>
        <v>#VALUE!</v>
      </c>
      <c r="D124" s="42" t="e" vm="2">
        <f>[1]!GenBetaPERT(0,$D$9,1)</f>
        <v>#VALUE!</v>
      </c>
      <c r="E124" s="42" t="e" vm="2">
        <f>[1]!GenLognormal($E$9,$E$10)</f>
        <v>#VALUE!</v>
      </c>
      <c r="F124" s="42" t="e" vm="2">
        <f>[1]!GenLognormal($F$9,$F$10)</f>
        <v>#VALUE!</v>
      </c>
      <c r="G124" s="42" t="e" vm="2">
        <f>[1]!GenLognormal($G$9,$G$10)</f>
        <v>#VALUE!</v>
      </c>
      <c r="H124" s="42" t="e" vm="2">
        <f>[1]!genUniform($H$9,$H$10)</f>
        <v>#VALUE!</v>
      </c>
      <c r="I124" s="42" t="e" vm="1">
        <f t="shared" si="3"/>
        <v>#VALUE!</v>
      </c>
      <c r="J124" s="42" t="e" vm="1">
        <f>$C124+$D124*I124/$G124+(1-$D124)*$F124*$E124</f>
        <v>#VALUE!</v>
      </c>
      <c r="K124" s="42" t="e" vm="2">
        <f>[1]!genUniform($K$9,$K$10)</f>
        <v>#VALUE!</v>
      </c>
      <c r="L124" s="42" t="e" vm="1">
        <f t="shared" si="4"/>
        <v>#VALUE!</v>
      </c>
      <c r="M124" s="42" t="e" vm="1">
        <f>$C124+$D124*L124/$G124+(1-$D124)*$F124*$E124</f>
        <v>#VALUE!</v>
      </c>
      <c r="N124" s="42" t="e" vm="2">
        <f>[1]!genUniform($N$9,$N$10)</f>
        <v>#VALUE!</v>
      </c>
      <c r="O124" s="42" t="e" vm="1">
        <f t="shared" si="5"/>
        <v>#VALUE!</v>
      </c>
      <c r="P124" s="42" t="e" vm="1">
        <f>$C124+$D124*O124/$G124+(1-$D124)*$F124*$E124</f>
        <v>#VALUE!</v>
      </c>
    </row>
    <row r="125" spans="1:16">
      <c r="A125" s="42">
        <v>115</v>
      </c>
      <c r="C125" s="42" t="e" vm="2">
        <f>[1]!GenLimitNormal($C$9,$C$10,0,1000,0)</f>
        <v>#VALUE!</v>
      </c>
      <c r="D125" s="42" t="e" vm="2">
        <f>[1]!GenBetaPERT(0,$D$9,1)</f>
        <v>#VALUE!</v>
      </c>
      <c r="E125" s="42" t="e" vm="2">
        <f>[1]!GenLognormal($E$9,$E$10)</f>
        <v>#VALUE!</v>
      </c>
      <c r="F125" s="42" t="e" vm="2">
        <f>[1]!GenLognormal($F$9,$F$10)</f>
        <v>#VALUE!</v>
      </c>
      <c r="G125" s="42" t="e" vm="2">
        <f>[1]!GenLognormal($G$9,$G$10)</f>
        <v>#VALUE!</v>
      </c>
      <c r="H125" s="42" t="e" vm="2">
        <f>[1]!genUniform($H$9,$H$10)</f>
        <v>#VALUE!</v>
      </c>
      <c r="I125" s="42" t="e" vm="1">
        <f t="shared" si="3"/>
        <v>#VALUE!</v>
      </c>
      <c r="J125" s="42" t="e" vm="1">
        <f>$C125+$D125*I125/$G125+(1-$D125)*$F125*$E125</f>
        <v>#VALUE!</v>
      </c>
      <c r="K125" s="42" t="e" vm="2">
        <f>[1]!genUniform($K$9,$K$10)</f>
        <v>#VALUE!</v>
      </c>
      <c r="L125" s="42" t="e" vm="1">
        <f t="shared" si="4"/>
        <v>#VALUE!</v>
      </c>
      <c r="M125" s="42" t="e" vm="1">
        <f>$C125+$D125*L125/$G125+(1-$D125)*$F125*$E125</f>
        <v>#VALUE!</v>
      </c>
      <c r="N125" s="42" t="e" vm="2">
        <f>[1]!genUniform($N$9,$N$10)</f>
        <v>#VALUE!</v>
      </c>
      <c r="O125" s="42" t="e" vm="1">
        <f t="shared" si="5"/>
        <v>#VALUE!</v>
      </c>
      <c r="P125" s="42" t="e" vm="1">
        <f>$C125+$D125*O125/$G125+(1-$D125)*$F125*$E125</f>
        <v>#VALUE!</v>
      </c>
    </row>
    <row r="126" spans="1:16">
      <c r="A126" s="42">
        <v>116</v>
      </c>
      <c r="C126" s="42" t="e" vm="2">
        <f>[1]!GenLimitNormal($C$9,$C$10,0,1000,0)</f>
        <v>#VALUE!</v>
      </c>
      <c r="D126" s="42" t="e" vm="2">
        <f>[1]!GenBetaPERT(0,$D$9,1)</f>
        <v>#VALUE!</v>
      </c>
      <c r="E126" s="42" t="e" vm="2">
        <f>[1]!GenLognormal($E$9,$E$10)</f>
        <v>#VALUE!</v>
      </c>
      <c r="F126" s="42" t="e" vm="2">
        <f>[1]!GenLognormal($F$9,$F$10)</f>
        <v>#VALUE!</v>
      </c>
      <c r="G126" s="42" t="e" vm="2">
        <f>[1]!GenLognormal($G$9,$G$10)</f>
        <v>#VALUE!</v>
      </c>
      <c r="H126" s="42" t="e" vm="2">
        <f>[1]!genUniform($H$9,$H$10)</f>
        <v>#VALUE!</v>
      </c>
      <c r="I126" s="42" t="e" vm="1">
        <f t="shared" si="3"/>
        <v>#VALUE!</v>
      </c>
      <c r="J126" s="42" t="e" vm="1">
        <f>$C126+$D126*I126/$G126+(1-$D126)*$F126*$E126</f>
        <v>#VALUE!</v>
      </c>
      <c r="K126" s="42" t="e" vm="2">
        <f>[1]!genUniform($K$9,$K$10)</f>
        <v>#VALUE!</v>
      </c>
      <c r="L126" s="42" t="e" vm="1">
        <f t="shared" si="4"/>
        <v>#VALUE!</v>
      </c>
      <c r="M126" s="42" t="e" vm="1">
        <f>$C126+$D126*L126/$G126+(1-$D126)*$F126*$E126</f>
        <v>#VALUE!</v>
      </c>
      <c r="N126" s="42" t="e" vm="2">
        <f>[1]!genUniform($N$9,$N$10)</f>
        <v>#VALUE!</v>
      </c>
      <c r="O126" s="42" t="e" vm="1">
        <f t="shared" si="5"/>
        <v>#VALUE!</v>
      </c>
      <c r="P126" s="42" t="e" vm="1">
        <f>$C126+$D126*O126/$G126+(1-$D126)*$F126*$E126</f>
        <v>#VALUE!</v>
      </c>
    </row>
    <row r="127" spans="1:16">
      <c r="A127" s="42">
        <v>117</v>
      </c>
      <c r="C127" s="42" t="e" vm="2">
        <f>[1]!GenLimitNormal($C$9,$C$10,0,1000,0)</f>
        <v>#VALUE!</v>
      </c>
      <c r="D127" s="42" t="e" vm="2">
        <f>[1]!GenBetaPERT(0,$D$9,1)</f>
        <v>#VALUE!</v>
      </c>
      <c r="E127" s="42" t="e" vm="2">
        <f>[1]!GenLognormal($E$9,$E$10)</f>
        <v>#VALUE!</v>
      </c>
      <c r="F127" s="42" t="e" vm="2">
        <f>[1]!GenLognormal($F$9,$F$10)</f>
        <v>#VALUE!</v>
      </c>
      <c r="G127" s="42" t="e" vm="2">
        <f>[1]!GenLognormal($G$9,$G$10)</f>
        <v>#VALUE!</v>
      </c>
      <c r="H127" s="42" t="e" vm="2">
        <f>[1]!genUniform($H$9,$H$10)</f>
        <v>#VALUE!</v>
      </c>
      <c r="I127" s="42" t="e" vm="1">
        <f t="shared" si="3"/>
        <v>#VALUE!</v>
      </c>
      <c r="J127" s="42" t="e" vm="1">
        <f>$C127+$D127*I127/$G127+(1-$D127)*$F127*$E127</f>
        <v>#VALUE!</v>
      </c>
      <c r="K127" s="42" t="e" vm="2">
        <f>[1]!genUniform($K$9,$K$10)</f>
        <v>#VALUE!</v>
      </c>
      <c r="L127" s="42" t="e" vm="1">
        <f t="shared" si="4"/>
        <v>#VALUE!</v>
      </c>
      <c r="M127" s="42" t="e" vm="1">
        <f>$C127+$D127*L127/$G127+(1-$D127)*$F127*$E127</f>
        <v>#VALUE!</v>
      </c>
      <c r="N127" s="42" t="e" vm="2">
        <f>[1]!genUniform($N$9,$N$10)</f>
        <v>#VALUE!</v>
      </c>
      <c r="O127" s="42" t="e" vm="1">
        <f t="shared" si="5"/>
        <v>#VALUE!</v>
      </c>
      <c r="P127" s="42" t="e" vm="1">
        <f>$C127+$D127*O127/$G127+(1-$D127)*$F127*$E127</f>
        <v>#VALUE!</v>
      </c>
    </row>
    <row r="128" spans="1:16">
      <c r="A128" s="42">
        <v>118</v>
      </c>
      <c r="C128" s="42" t="e" vm="2">
        <f>[1]!GenLimitNormal($C$9,$C$10,0,1000,0)</f>
        <v>#VALUE!</v>
      </c>
      <c r="D128" s="42" t="e" vm="2">
        <f>[1]!GenBetaPERT(0,$D$9,1)</f>
        <v>#VALUE!</v>
      </c>
      <c r="E128" s="42" t="e" vm="2">
        <f>[1]!GenLognormal($E$9,$E$10)</f>
        <v>#VALUE!</v>
      </c>
      <c r="F128" s="42" t="e" vm="2">
        <f>[1]!GenLognormal($F$9,$F$10)</f>
        <v>#VALUE!</v>
      </c>
      <c r="G128" s="42" t="e" vm="2">
        <f>[1]!GenLognormal($G$9,$G$10)</f>
        <v>#VALUE!</v>
      </c>
      <c r="H128" s="42" t="e" vm="2">
        <f>[1]!genUniform($H$9,$H$10)</f>
        <v>#VALUE!</v>
      </c>
      <c r="I128" s="42" t="e" vm="1">
        <f t="shared" si="3"/>
        <v>#VALUE!</v>
      </c>
      <c r="J128" s="42" t="e" vm="1">
        <f>$C128+$D128*I128/$G128+(1-$D128)*$F128*$E128</f>
        <v>#VALUE!</v>
      </c>
      <c r="K128" s="42" t="e" vm="2">
        <f>[1]!genUniform($K$9,$K$10)</f>
        <v>#VALUE!</v>
      </c>
      <c r="L128" s="42" t="e" vm="1">
        <f t="shared" si="4"/>
        <v>#VALUE!</v>
      </c>
      <c r="M128" s="42" t="e" vm="1">
        <f>$C128+$D128*L128/$G128+(1-$D128)*$F128*$E128</f>
        <v>#VALUE!</v>
      </c>
      <c r="N128" s="42" t="e" vm="2">
        <f>[1]!genUniform($N$9,$N$10)</f>
        <v>#VALUE!</v>
      </c>
      <c r="O128" s="42" t="e" vm="1">
        <f t="shared" si="5"/>
        <v>#VALUE!</v>
      </c>
      <c r="P128" s="42" t="e" vm="1">
        <f>$C128+$D128*O128/$G128+(1-$D128)*$F128*$E128</f>
        <v>#VALUE!</v>
      </c>
    </row>
    <row r="129" spans="1:16">
      <c r="A129" s="42">
        <v>119</v>
      </c>
      <c r="C129" s="42" t="e" vm="2">
        <f>[1]!GenLimitNormal($C$9,$C$10,0,1000,0)</f>
        <v>#VALUE!</v>
      </c>
      <c r="D129" s="42" t="e" vm="2">
        <f>[1]!GenBetaPERT(0,$D$9,1)</f>
        <v>#VALUE!</v>
      </c>
      <c r="E129" s="42" t="e" vm="2">
        <f>[1]!GenLognormal($E$9,$E$10)</f>
        <v>#VALUE!</v>
      </c>
      <c r="F129" s="42" t="e" vm="2">
        <f>[1]!GenLognormal($F$9,$F$10)</f>
        <v>#VALUE!</v>
      </c>
      <c r="G129" s="42" t="e" vm="2">
        <f>[1]!GenLognormal($G$9,$G$10)</f>
        <v>#VALUE!</v>
      </c>
      <c r="H129" s="42" t="e" vm="2">
        <f>[1]!genUniform($H$9,$H$10)</f>
        <v>#VALUE!</v>
      </c>
      <c r="I129" s="42" t="e" vm="1">
        <f t="shared" si="3"/>
        <v>#VALUE!</v>
      </c>
      <c r="J129" s="42" t="e" vm="1">
        <f>$C129+$D129*I129/$G129+(1-$D129)*$F129*$E129</f>
        <v>#VALUE!</v>
      </c>
      <c r="K129" s="42" t="e" vm="2">
        <f>[1]!genUniform($K$9,$K$10)</f>
        <v>#VALUE!</v>
      </c>
      <c r="L129" s="42" t="e" vm="1">
        <f t="shared" si="4"/>
        <v>#VALUE!</v>
      </c>
      <c r="M129" s="42" t="e" vm="1">
        <f>$C129+$D129*L129/$G129+(1-$D129)*$F129*$E129</f>
        <v>#VALUE!</v>
      </c>
      <c r="N129" s="42" t="e" vm="2">
        <f>[1]!genUniform($N$9,$N$10)</f>
        <v>#VALUE!</v>
      </c>
      <c r="O129" s="42" t="e" vm="1">
        <f t="shared" si="5"/>
        <v>#VALUE!</v>
      </c>
      <c r="P129" s="42" t="e" vm="1">
        <f>$C129+$D129*O129/$G129+(1-$D129)*$F129*$E129</f>
        <v>#VALUE!</v>
      </c>
    </row>
    <row r="130" spans="1:16">
      <c r="A130" s="42">
        <v>120</v>
      </c>
      <c r="C130" s="42" t="e" vm="2">
        <f>[1]!GenLimitNormal($C$9,$C$10,0,1000,0)</f>
        <v>#VALUE!</v>
      </c>
      <c r="D130" s="42" t="e" vm="2">
        <f>[1]!GenBetaPERT(0,$D$9,1)</f>
        <v>#VALUE!</v>
      </c>
      <c r="E130" s="42" t="e" vm="2">
        <f>[1]!GenLognormal($E$9,$E$10)</f>
        <v>#VALUE!</v>
      </c>
      <c r="F130" s="42" t="e" vm="2">
        <f>[1]!GenLognormal($F$9,$F$10)</f>
        <v>#VALUE!</v>
      </c>
      <c r="G130" s="42" t="e" vm="2">
        <f>[1]!GenLognormal($G$9,$G$10)</f>
        <v>#VALUE!</v>
      </c>
      <c r="H130" s="42" t="e" vm="2">
        <f>[1]!genUniform($H$9,$H$10)</f>
        <v>#VALUE!</v>
      </c>
      <c r="I130" s="42" t="e" vm="1">
        <f t="shared" si="3"/>
        <v>#VALUE!</v>
      </c>
      <c r="J130" s="42" t="e" vm="1">
        <f>$C130+$D130*I130/$G130+(1-$D130)*$F130*$E130</f>
        <v>#VALUE!</v>
      </c>
      <c r="K130" s="42" t="e" vm="2">
        <f>[1]!genUniform($K$9,$K$10)</f>
        <v>#VALUE!</v>
      </c>
      <c r="L130" s="42" t="e" vm="1">
        <f t="shared" si="4"/>
        <v>#VALUE!</v>
      </c>
      <c r="M130" s="42" t="e" vm="1">
        <f>$C130+$D130*L130/$G130+(1-$D130)*$F130*$E130</f>
        <v>#VALUE!</v>
      </c>
      <c r="N130" s="42" t="e" vm="2">
        <f>[1]!genUniform($N$9,$N$10)</f>
        <v>#VALUE!</v>
      </c>
      <c r="O130" s="42" t="e" vm="1">
        <f t="shared" si="5"/>
        <v>#VALUE!</v>
      </c>
      <c r="P130" s="42" t="e" vm="1">
        <f>$C130+$D130*O130/$G130+(1-$D130)*$F130*$E130</f>
        <v>#VALUE!</v>
      </c>
    </row>
    <row r="131" spans="1:16">
      <c r="A131" s="42">
        <v>121</v>
      </c>
      <c r="C131" s="42" t="e" vm="2">
        <f>[1]!GenLimitNormal($C$9,$C$10,0,1000,0)</f>
        <v>#VALUE!</v>
      </c>
      <c r="D131" s="42" t="e" vm="2">
        <f>[1]!GenBetaPERT(0,$D$9,1)</f>
        <v>#VALUE!</v>
      </c>
      <c r="E131" s="42" t="e" vm="2">
        <f>[1]!GenLognormal($E$9,$E$10)</f>
        <v>#VALUE!</v>
      </c>
      <c r="F131" s="42" t="e" vm="2">
        <f>[1]!GenLognormal($F$9,$F$10)</f>
        <v>#VALUE!</v>
      </c>
      <c r="G131" s="42" t="e" vm="2">
        <f>[1]!GenLognormal($G$9,$G$10)</f>
        <v>#VALUE!</v>
      </c>
      <c r="H131" s="42" t="e" vm="2">
        <f>[1]!genUniform($H$9,$H$10)</f>
        <v>#VALUE!</v>
      </c>
      <c r="I131" s="42" t="e" vm="1">
        <f t="shared" si="3"/>
        <v>#VALUE!</v>
      </c>
      <c r="J131" s="42" t="e" vm="1">
        <f>$C131+$D131*I131/$G131+(1-$D131)*$F131*$E131</f>
        <v>#VALUE!</v>
      </c>
      <c r="K131" s="42" t="e" vm="2">
        <f>[1]!genUniform($K$9,$K$10)</f>
        <v>#VALUE!</v>
      </c>
      <c r="L131" s="42" t="e" vm="1">
        <f t="shared" si="4"/>
        <v>#VALUE!</v>
      </c>
      <c r="M131" s="42" t="e" vm="1">
        <f>$C131+$D131*L131/$G131+(1-$D131)*$F131*$E131</f>
        <v>#VALUE!</v>
      </c>
      <c r="N131" s="42" t="e" vm="2">
        <f>[1]!genUniform($N$9,$N$10)</f>
        <v>#VALUE!</v>
      </c>
      <c r="O131" s="42" t="e" vm="1">
        <f t="shared" si="5"/>
        <v>#VALUE!</v>
      </c>
      <c r="P131" s="42" t="e" vm="1">
        <f>$C131+$D131*O131/$G131+(1-$D131)*$F131*$E131</f>
        <v>#VALUE!</v>
      </c>
    </row>
    <row r="132" spans="1:16">
      <c r="A132" s="42">
        <v>122</v>
      </c>
      <c r="C132" s="42" t="e" vm="2">
        <f>[1]!GenLimitNormal($C$9,$C$10,0,1000,0)</f>
        <v>#VALUE!</v>
      </c>
      <c r="D132" s="42" t="e" vm="2">
        <f>[1]!GenBetaPERT(0,$D$9,1)</f>
        <v>#VALUE!</v>
      </c>
      <c r="E132" s="42" t="e" vm="2">
        <f>[1]!GenLognormal($E$9,$E$10)</f>
        <v>#VALUE!</v>
      </c>
      <c r="F132" s="42" t="e" vm="2">
        <f>[1]!GenLognormal($F$9,$F$10)</f>
        <v>#VALUE!</v>
      </c>
      <c r="G132" s="42" t="e" vm="2">
        <f>[1]!GenLognormal($G$9,$G$10)</f>
        <v>#VALUE!</v>
      </c>
      <c r="H132" s="42" t="e" vm="2">
        <f>[1]!genUniform($H$9,$H$10)</f>
        <v>#VALUE!</v>
      </c>
      <c r="I132" s="42" t="e" vm="1">
        <f t="shared" si="3"/>
        <v>#VALUE!</v>
      </c>
      <c r="J132" s="42" t="e" vm="1">
        <f>$C132+$D132*I132/$G132+(1-$D132)*$F132*$E132</f>
        <v>#VALUE!</v>
      </c>
      <c r="K132" s="42" t="e" vm="2">
        <f>[1]!genUniform($K$9,$K$10)</f>
        <v>#VALUE!</v>
      </c>
      <c r="L132" s="42" t="e" vm="1">
        <f t="shared" si="4"/>
        <v>#VALUE!</v>
      </c>
      <c r="M132" s="42" t="e" vm="1">
        <f>$C132+$D132*L132/$G132+(1-$D132)*$F132*$E132</f>
        <v>#VALUE!</v>
      </c>
      <c r="N132" s="42" t="e" vm="2">
        <f>[1]!genUniform($N$9,$N$10)</f>
        <v>#VALUE!</v>
      </c>
      <c r="O132" s="42" t="e" vm="1">
        <f t="shared" si="5"/>
        <v>#VALUE!</v>
      </c>
      <c r="P132" s="42" t="e" vm="1">
        <f>$C132+$D132*O132/$G132+(1-$D132)*$F132*$E132</f>
        <v>#VALUE!</v>
      </c>
    </row>
    <row r="133" spans="1:16">
      <c r="A133" s="42">
        <v>123</v>
      </c>
      <c r="C133" s="42" t="e" vm="2">
        <f>[1]!GenLimitNormal($C$9,$C$10,0,1000,0)</f>
        <v>#VALUE!</v>
      </c>
      <c r="D133" s="42" t="e" vm="2">
        <f>[1]!GenBetaPERT(0,$D$9,1)</f>
        <v>#VALUE!</v>
      </c>
      <c r="E133" s="42" t="e" vm="2">
        <f>[1]!GenLognormal($E$9,$E$10)</f>
        <v>#VALUE!</v>
      </c>
      <c r="F133" s="42" t="e" vm="2">
        <f>[1]!GenLognormal($F$9,$F$10)</f>
        <v>#VALUE!</v>
      </c>
      <c r="G133" s="42" t="e" vm="2">
        <f>[1]!GenLognormal($G$9,$G$10)</f>
        <v>#VALUE!</v>
      </c>
      <c r="H133" s="42" t="e" vm="2">
        <f>[1]!genUniform($H$9,$H$10)</f>
        <v>#VALUE!</v>
      </c>
      <c r="I133" s="42" t="e" vm="1">
        <f t="shared" si="3"/>
        <v>#VALUE!</v>
      </c>
      <c r="J133" s="42" t="e" vm="1">
        <f>$C133+$D133*I133/$G133+(1-$D133)*$F133*$E133</f>
        <v>#VALUE!</v>
      </c>
      <c r="K133" s="42" t="e" vm="2">
        <f>[1]!genUniform($K$9,$K$10)</f>
        <v>#VALUE!</v>
      </c>
      <c r="L133" s="42" t="e" vm="1">
        <f t="shared" si="4"/>
        <v>#VALUE!</v>
      </c>
      <c r="M133" s="42" t="e" vm="1">
        <f>$C133+$D133*L133/$G133+(1-$D133)*$F133*$E133</f>
        <v>#VALUE!</v>
      </c>
      <c r="N133" s="42" t="e" vm="2">
        <f>[1]!genUniform($N$9,$N$10)</f>
        <v>#VALUE!</v>
      </c>
      <c r="O133" s="42" t="e" vm="1">
        <f t="shared" si="5"/>
        <v>#VALUE!</v>
      </c>
      <c r="P133" s="42" t="e" vm="1">
        <f>$C133+$D133*O133/$G133+(1-$D133)*$F133*$E133</f>
        <v>#VALUE!</v>
      </c>
    </row>
    <row r="134" spans="1:16">
      <c r="A134" s="42">
        <v>124</v>
      </c>
      <c r="C134" s="42" t="e" vm="2">
        <f>[1]!GenLimitNormal($C$9,$C$10,0,1000,0)</f>
        <v>#VALUE!</v>
      </c>
      <c r="D134" s="42" t="e" vm="2">
        <f>[1]!GenBetaPERT(0,$D$9,1)</f>
        <v>#VALUE!</v>
      </c>
      <c r="E134" s="42" t="e" vm="2">
        <f>[1]!GenLognormal($E$9,$E$10)</f>
        <v>#VALUE!</v>
      </c>
      <c r="F134" s="42" t="e" vm="2">
        <f>[1]!GenLognormal($F$9,$F$10)</f>
        <v>#VALUE!</v>
      </c>
      <c r="G134" s="42" t="e" vm="2">
        <f>[1]!GenLognormal($G$9,$G$10)</f>
        <v>#VALUE!</v>
      </c>
      <c r="H134" s="42" t="e" vm="2">
        <f>[1]!genUniform($H$9,$H$10)</f>
        <v>#VALUE!</v>
      </c>
      <c r="I134" s="42" t="e" vm="1">
        <f t="shared" si="3"/>
        <v>#VALUE!</v>
      </c>
      <c r="J134" s="42" t="e" vm="1">
        <f>$C134+$D134*I134/$G134+(1-$D134)*$F134*$E134</f>
        <v>#VALUE!</v>
      </c>
      <c r="K134" s="42" t="e" vm="2">
        <f>[1]!genUniform($K$9,$K$10)</f>
        <v>#VALUE!</v>
      </c>
      <c r="L134" s="42" t="e" vm="1">
        <f t="shared" si="4"/>
        <v>#VALUE!</v>
      </c>
      <c r="M134" s="42" t="e" vm="1">
        <f>$C134+$D134*L134/$G134+(1-$D134)*$F134*$E134</f>
        <v>#VALUE!</v>
      </c>
      <c r="N134" s="42" t="e" vm="2">
        <f>[1]!genUniform($N$9,$N$10)</f>
        <v>#VALUE!</v>
      </c>
      <c r="O134" s="42" t="e" vm="1">
        <f t="shared" si="5"/>
        <v>#VALUE!</v>
      </c>
      <c r="P134" s="42" t="e" vm="1">
        <f>$C134+$D134*O134/$G134+(1-$D134)*$F134*$E134</f>
        <v>#VALUE!</v>
      </c>
    </row>
    <row r="135" spans="1:16">
      <c r="A135" s="42">
        <v>125</v>
      </c>
      <c r="C135" s="42" t="e" vm="2">
        <f>[1]!GenLimitNormal($C$9,$C$10,0,1000,0)</f>
        <v>#VALUE!</v>
      </c>
      <c r="D135" s="42" t="e" vm="2">
        <f>[1]!GenBetaPERT(0,$D$9,1)</f>
        <v>#VALUE!</v>
      </c>
      <c r="E135" s="42" t="e" vm="2">
        <f>[1]!GenLognormal($E$9,$E$10)</f>
        <v>#VALUE!</v>
      </c>
      <c r="F135" s="42" t="e" vm="2">
        <f>[1]!GenLognormal($F$9,$F$10)</f>
        <v>#VALUE!</v>
      </c>
      <c r="G135" s="42" t="e" vm="2">
        <f>[1]!GenLognormal($G$9,$G$10)</f>
        <v>#VALUE!</v>
      </c>
      <c r="H135" s="42" t="e" vm="2">
        <f>[1]!genUniform($H$9,$H$10)</f>
        <v>#VALUE!</v>
      </c>
      <c r="I135" s="42" t="e" vm="1">
        <f t="shared" si="3"/>
        <v>#VALUE!</v>
      </c>
      <c r="J135" s="42" t="e" vm="1">
        <f>$C135+$D135*I135/$G135+(1-$D135)*$F135*$E135</f>
        <v>#VALUE!</v>
      </c>
      <c r="K135" s="42" t="e" vm="2">
        <f>[1]!genUniform($K$9,$K$10)</f>
        <v>#VALUE!</v>
      </c>
      <c r="L135" s="42" t="e" vm="1">
        <f t="shared" si="4"/>
        <v>#VALUE!</v>
      </c>
      <c r="M135" s="42" t="e" vm="1">
        <f>$C135+$D135*L135/$G135+(1-$D135)*$F135*$E135</f>
        <v>#VALUE!</v>
      </c>
      <c r="N135" s="42" t="e" vm="2">
        <f>[1]!genUniform($N$9,$N$10)</f>
        <v>#VALUE!</v>
      </c>
      <c r="O135" s="42" t="e" vm="1">
        <f t="shared" si="5"/>
        <v>#VALUE!</v>
      </c>
      <c r="P135" s="42" t="e" vm="1">
        <f>$C135+$D135*O135/$G135+(1-$D135)*$F135*$E135</f>
        <v>#VALUE!</v>
      </c>
    </row>
    <row r="136" spans="1:16">
      <c r="A136" s="42">
        <v>126</v>
      </c>
      <c r="C136" s="42" t="e" vm="2">
        <f>[1]!GenLimitNormal($C$9,$C$10,0,1000,0)</f>
        <v>#VALUE!</v>
      </c>
      <c r="D136" s="42" t="e" vm="2">
        <f>[1]!GenBetaPERT(0,$D$9,1)</f>
        <v>#VALUE!</v>
      </c>
      <c r="E136" s="42" t="e" vm="2">
        <f>[1]!GenLognormal($E$9,$E$10)</f>
        <v>#VALUE!</v>
      </c>
      <c r="F136" s="42" t="e" vm="2">
        <f>[1]!GenLognormal($F$9,$F$10)</f>
        <v>#VALUE!</v>
      </c>
      <c r="G136" s="42" t="e" vm="2">
        <f>[1]!GenLognormal($G$9,$G$10)</f>
        <v>#VALUE!</v>
      </c>
      <c r="H136" s="42" t="e" vm="2">
        <f>[1]!genUniform($H$9,$H$10)</f>
        <v>#VALUE!</v>
      </c>
      <c r="I136" s="42" t="e" vm="1">
        <f t="shared" si="3"/>
        <v>#VALUE!</v>
      </c>
      <c r="J136" s="42" t="e" vm="1">
        <f>$C136+$D136*I136/$G136+(1-$D136)*$F136*$E136</f>
        <v>#VALUE!</v>
      </c>
      <c r="K136" s="42" t="e" vm="2">
        <f>[1]!genUniform($K$9,$K$10)</f>
        <v>#VALUE!</v>
      </c>
      <c r="L136" s="42" t="e" vm="1">
        <f t="shared" si="4"/>
        <v>#VALUE!</v>
      </c>
      <c r="M136" s="42" t="e" vm="1">
        <f>$C136+$D136*L136/$G136+(1-$D136)*$F136*$E136</f>
        <v>#VALUE!</v>
      </c>
      <c r="N136" s="42" t="e" vm="2">
        <f>[1]!genUniform($N$9,$N$10)</f>
        <v>#VALUE!</v>
      </c>
      <c r="O136" s="42" t="e" vm="1">
        <f t="shared" si="5"/>
        <v>#VALUE!</v>
      </c>
      <c r="P136" s="42" t="e" vm="1">
        <f>$C136+$D136*O136/$G136+(1-$D136)*$F136*$E136</f>
        <v>#VALUE!</v>
      </c>
    </row>
    <row r="137" spans="1:16">
      <c r="A137" s="42">
        <v>127</v>
      </c>
      <c r="C137" s="42" t="e" vm="2">
        <f>[1]!GenLimitNormal($C$9,$C$10,0,1000,0)</f>
        <v>#VALUE!</v>
      </c>
      <c r="D137" s="42" t="e" vm="2">
        <f>[1]!GenBetaPERT(0,$D$9,1)</f>
        <v>#VALUE!</v>
      </c>
      <c r="E137" s="42" t="e" vm="2">
        <f>[1]!GenLognormal($E$9,$E$10)</f>
        <v>#VALUE!</v>
      </c>
      <c r="F137" s="42" t="e" vm="2">
        <f>[1]!GenLognormal($F$9,$F$10)</f>
        <v>#VALUE!</v>
      </c>
      <c r="G137" s="42" t="e" vm="2">
        <f>[1]!GenLognormal($G$9,$G$10)</f>
        <v>#VALUE!</v>
      </c>
      <c r="H137" s="42" t="e" vm="2">
        <f>[1]!genUniform($H$9,$H$10)</f>
        <v>#VALUE!</v>
      </c>
      <c r="I137" s="42" t="e" vm="1">
        <f t="shared" si="3"/>
        <v>#VALUE!</v>
      </c>
      <c r="J137" s="42" t="e" vm="1">
        <f>$C137+$D137*I137/$G137+(1-$D137)*$F137*$E137</f>
        <v>#VALUE!</v>
      </c>
      <c r="K137" s="42" t="e" vm="2">
        <f>[1]!genUniform($K$9,$K$10)</f>
        <v>#VALUE!</v>
      </c>
      <c r="L137" s="42" t="e" vm="1">
        <f t="shared" si="4"/>
        <v>#VALUE!</v>
      </c>
      <c r="M137" s="42" t="e" vm="1">
        <f>$C137+$D137*L137/$G137+(1-$D137)*$F137*$E137</f>
        <v>#VALUE!</v>
      </c>
      <c r="N137" s="42" t="e" vm="2">
        <f>[1]!genUniform($N$9,$N$10)</f>
        <v>#VALUE!</v>
      </c>
      <c r="O137" s="42" t="e" vm="1">
        <f t="shared" si="5"/>
        <v>#VALUE!</v>
      </c>
      <c r="P137" s="42" t="e" vm="1">
        <f>$C137+$D137*O137/$G137+(1-$D137)*$F137*$E137</f>
        <v>#VALUE!</v>
      </c>
    </row>
    <row r="138" spans="1:16">
      <c r="A138" s="42">
        <v>128</v>
      </c>
      <c r="C138" s="42" t="e" vm="2">
        <f>[1]!GenLimitNormal($C$9,$C$10,0,1000,0)</f>
        <v>#VALUE!</v>
      </c>
      <c r="D138" s="42" t="e" vm="2">
        <f>[1]!GenBetaPERT(0,$D$9,1)</f>
        <v>#VALUE!</v>
      </c>
      <c r="E138" s="42" t="e" vm="2">
        <f>[1]!GenLognormal($E$9,$E$10)</f>
        <v>#VALUE!</v>
      </c>
      <c r="F138" s="42" t="e" vm="2">
        <f>[1]!GenLognormal($F$9,$F$10)</f>
        <v>#VALUE!</v>
      </c>
      <c r="G138" s="42" t="e" vm="2">
        <f>[1]!GenLognormal($G$9,$G$10)</f>
        <v>#VALUE!</v>
      </c>
      <c r="H138" s="42" t="e" vm="2">
        <f>[1]!genUniform($H$9,$H$10)</f>
        <v>#VALUE!</v>
      </c>
      <c r="I138" s="42" t="e" vm="1">
        <f t="shared" si="3"/>
        <v>#VALUE!</v>
      </c>
      <c r="J138" s="42" t="e" vm="1">
        <f>$C138+$D138*I138/$G138+(1-$D138)*$F138*$E138</f>
        <v>#VALUE!</v>
      </c>
      <c r="K138" s="42" t="e" vm="2">
        <f>[1]!genUniform($K$9,$K$10)</f>
        <v>#VALUE!</v>
      </c>
      <c r="L138" s="42" t="e" vm="1">
        <f t="shared" si="4"/>
        <v>#VALUE!</v>
      </c>
      <c r="M138" s="42" t="e" vm="1">
        <f>$C138+$D138*L138/$G138+(1-$D138)*$F138*$E138</f>
        <v>#VALUE!</v>
      </c>
      <c r="N138" s="42" t="e" vm="2">
        <f>[1]!genUniform($N$9,$N$10)</f>
        <v>#VALUE!</v>
      </c>
      <c r="O138" s="42" t="e" vm="1">
        <f t="shared" si="5"/>
        <v>#VALUE!</v>
      </c>
      <c r="P138" s="42" t="e" vm="1">
        <f>$C138+$D138*O138/$G138+(1-$D138)*$F138*$E138</f>
        <v>#VALUE!</v>
      </c>
    </row>
    <row r="139" spans="1:16">
      <c r="A139" s="42">
        <v>129</v>
      </c>
      <c r="C139" s="42" t="e" vm="2">
        <f>[1]!GenLimitNormal($C$9,$C$10,0,1000,0)</f>
        <v>#VALUE!</v>
      </c>
      <c r="D139" s="42" t="e" vm="2">
        <f>[1]!GenBetaPERT(0,$D$9,1)</f>
        <v>#VALUE!</v>
      </c>
      <c r="E139" s="42" t="e" vm="2">
        <f>[1]!GenLognormal($E$9,$E$10)</f>
        <v>#VALUE!</v>
      </c>
      <c r="F139" s="42" t="e" vm="2">
        <f>[1]!GenLognormal($F$9,$F$10)</f>
        <v>#VALUE!</v>
      </c>
      <c r="G139" s="42" t="e" vm="2">
        <f>[1]!GenLognormal($G$9,$G$10)</f>
        <v>#VALUE!</v>
      </c>
      <c r="H139" s="42" t="e" vm="2">
        <f>[1]!genUniform($H$9,$H$10)</f>
        <v>#VALUE!</v>
      </c>
      <c r="I139" s="42" t="e" vm="1">
        <f t="shared" si="3"/>
        <v>#VALUE!</v>
      </c>
      <c r="J139" s="42" t="e" vm="1">
        <f>$C139+$D139*I139/$G139+(1-$D139)*$F139*$E139</f>
        <v>#VALUE!</v>
      </c>
      <c r="K139" s="42" t="e" vm="2">
        <f>[1]!genUniform($K$9,$K$10)</f>
        <v>#VALUE!</v>
      </c>
      <c r="L139" s="42" t="e" vm="1">
        <f t="shared" si="4"/>
        <v>#VALUE!</v>
      </c>
      <c r="M139" s="42" t="e" vm="1">
        <f>$C139+$D139*L139/$G139+(1-$D139)*$F139*$E139</f>
        <v>#VALUE!</v>
      </c>
      <c r="N139" s="42" t="e" vm="2">
        <f>[1]!genUniform($N$9,$N$10)</f>
        <v>#VALUE!</v>
      </c>
      <c r="O139" s="42" t="e" vm="1">
        <f t="shared" si="5"/>
        <v>#VALUE!</v>
      </c>
      <c r="P139" s="42" t="e" vm="1">
        <f>$C139+$D139*O139/$G139+(1-$D139)*$F139*$E139</f>
        <v>#VALUE!</v>
      </c>
    </row>
    <row r="140" spans="1:16">
      <c r="A140" s="42">
        <v>130</v>
      </c>
      <c r="C140" s="42" t="e" vm="2">
        <f>[1]!GenLimitNormal($C$9,$C$10,0,1000,0)</f>
        <v>#VALUE!</v>
      </c>
      <c r="D140" s="42" t="e" vm="2">
        <f>[1]!GenBetaPERT(0,$D$9,1)</f>
        <v>#VALUE!</v>
      </c>
      <c r="E140" s="42" t="e" vm="2">
        <f>[1]!GenLognormal($E$9,$E$10)</f>
        <v>#VALUE!</v>
      </c>
      <c r="F140" s="42" t="e" vm="2">
        <f>[1]!GenLognormal($F$9,$F$10)</f>
        <v>#VALUE!</v>
      </c>
      <c r="G140" s="42" t="e" vm="2">
        <f>[1]!GenLognormal($G$9,$G$10)</f>
        <v>#VALUE!</v>
      </c>
      <c r="H140" s="42" t="e" vm="2">
        <f>[1]!genUniform($H$9,$H$10)</f>
        <v>#VALUE!</v>
      </c>
      <c r="I140" s="42" t="e" vm="1">
        <f t="shared" ref="I140:I203" si="6">_xlfn.LOGNORM.INV($H140,$I$9,$I$10)</f>
        <v>#VALUE!</v>
      </c>
      <c r="J140" s="42" t="e" vm="1">
        <f>$C140+$D140*I140/$G140+(1-$D140)*$F140*$E140</f>
        <v>#VALUE!</v>
      </c>
      <c r="K140" s="42" t="e" vm="2">
        <f>[1]!genUniform($K$9,$K$10)</f>
        <v>#VALUE!</v>
      </c>
      <c r="L140" s="42" t="e" vm="1">
        <f t="shared" ref="L140:L203" si="7">_xlfn.LOGNORM.INV($K140,$L$9,$L$10)</f>
        <v>#VALUE!</v>
      </c>
      <c r="M140" s="42" t="e" vm="1">
        <f>$C140+$D140*L140/$G140+(1-$D140)*$F140*$E140</f>
        <v>#VALUE!</v>
      </c>
      <c r="N140" s="42" t="e" vm="2">
        <f>[1]!genUniform($N$9,$N$10)</f>
        <v>#VALUE!</v>
      </c>
      <c r="O140" s="42" t="e" vm="1">
        <f t="shared" ref="O140:O203" si="8">_xlfn.LOGNORM.INV($N140,$O$9,$O$10)</f>
        <v>#VALUE!</v>
      </c>
      <c r="P140" s="42" t="e" vm="1">
        <f>$C140+$D140*O140/$G140+(1-$D140)*$F140*$E140</f>
        <v>#VALUE!</v>
      </c>
    </row>
    <row r="141" spans="1:16">
      <c r="A141" s="42">
        <v>131</v>
      </c>
      <c r="C141" s="42" t="e" vm="2">
        <f>[1]!GenLimitNormal($C$9,$C$10,0,1000,0)</f>
        <v>#VALUE!</v>
      </c>
      <c r="D141" s="42" t="e" vm="2">
        <f>[1]!GenBetaPERT(0,$D$9,1)</f>
        <v>#VALUE!</v>
      </c>
      <c r="E141" s="42" t="e" vm="2">
        <f>[1]!GenLognormal($E$9,$E$10)</f>
        <v>#VALUE!</v>
      </c>
      <c r="F141" s="42" t="e" vm="2">
        <f>[1]!GenLognormal($F$9,$F$10)</f>
        <v>#VALUE!</v>
      </c>
      <c r="G141" s="42" t="e" vm="2">
        <f>[1]!GenLognormal($G$9,$G$10)</f>
        <v>#VALUE!</v>
      </c>
      <c r="H141" s="42" t="e" vm="2">
        <f>[1]!genUniform($H$9,$H$10)</f>
        <v>#VALUE!</v>
      </c>
      <c r="I141" s="42" t="e" vm="1">
        <f t="shared" si="6"/>
        <v>#VALUE!</v>
      </c>
      <c r="J141" s="42" t="e" vm="1">
        <f>$C141+$D141*I141/$G141+(1-$D141)*$F141*$E141</f>
        <v>#VALUE!</v>
      </c>
      <c r="K141" s="42" t="e" vm="2">
        <f>[1]!genUniform($K$9,$K$10)</f>
        <v>#VALUE!</v>
      </c>
      <c r="L141" s="42" t="e" vm="1">
        <f t="shared" si="7"/>
        <v>#VALUE!</v>
      </c>
      <c r="M141" s="42" t="e" vm="1">
        <f>$C141+$D141*L141/$G141+(1-$D141)*$F141*$E141</f>
        <v>#VALUE!</v>
      </c>
      <c r="N141" s="42" t="e" vm="2">
        <f>[1]!genUniform($N$9,$N$10)</f>
        <v>#VALUE!</v>
      </c>
      <c r="O141" s="42" t="e" vm="1">
        <f t="shared" si="8"/>
        <v>#VALUE!</v>
      </c>
      <c r="P141" s="42" t="e" vm="1">
        <f>$C141+$D141*O141/$G141+(1-$D141)*$F141*$E141</f>
        <v>#VALUE!</v>
      </c>
    </row>
    <row r="142" spans="1:16">
      <c r="A142" s="42">
        <v>132</v>
      </c>
      <c r="C142" s="42" t="e" vm="2">
        <f>[1]!GenLimitNormal($C$9,$C$10,0,1000,0)</f>
        <v>#VALUE!</v>
      </c>
      <c r="D142" s="42" t="e" vm="2">
        <f>[1]!GenBetaPERT(0,$D$9,1)</f>
        <v>#VALUE!</v>
      </c>
      <c r="E142" s="42" t="e" vm="2">
        <f>[1]!GenLognormal($E$9,$E$10)</f>
        <v>#VALUE!</v>
      </c>
      <c r="F142" s="42" t="e" vm="2">
        <f>[1]!GenLognormal($F$9,$F$10)</f>
        <v>#VALUE!</v>
      </c>
      <c r="G142" s="42" t="e" vm="2">
        <f>[1]!GenLognormal($G$9,$G$10)</f>
        <v>#VALUE!</v>
      </c>
      <c r="H142" s="42" t="e" vm="2">
        <f>[1]!genUniform($H$9,$H$10)</f>
        <v>#VALUE!</v>
      </c>
      <c r="I142" s="42" t="e" vm="1">
        <f t="shared" si="6"/>
        <v>#VALUE!</v>
      </c>
      <c r="J142" s="42" t="e" vm="1">
        <f>$C142+$D142*I142/$G142+(1-$D142)*$F142*$E142</f>
        <v>#VALUE!</v>
      </c>
      <c r="K142" s="42" t="e" vm="2">
        <f>[1]!genUniform($K$9,$K$10)</f>
        <v>#VALUE!</v>
      </c>
      <c r="L142" s="42" t="e" vm="1">
        <f t="shared" si="7"/>
        <v>#VALUE!</v>
      </c>
      <c r="M142" s="42" t="e" vm="1">
        <f>$C142+$D142*L142/$G142+(1-$D142)*$F142*$E142</f>
        <v>#VALUE!</v>
      </c>
      <c r="N142" s="42" t="e" vm="2">
        <f>[1]!genUniform($N$9,$N$10)</f>
        <v>#VALUE!</v>
      </c>
      <c r="O142" s="42" t="e" vm="1">
        <f t="shared" si="8"/>
        <v>#VALUE!</v>
      </c>
      <c r="P142" s="42" t="e" vm="1">
        <f>$C142+$D142*O142/$G142+(1-$D142)*$F142*$E142</f>
        <v>#VALUE!</v>
      </c>
    </row>
    <row r="143" spans="1:16">
      <c r="A143" s="42">
        <v>133</v>
      </c>
      <c r="C143" s="42" t="e" vm="2">
        <f>[1]!GenLimitNormal($C$9,$C$10,0,1000,0)</f>
        <v>#VALUE!</v>
      </c>
      <c r="D143" s="42" t="e" vm="2">
        <f>[1]!GenBetaPERT(0,$D$9,1)</f>
        <v>#VALUE!</v>
      </c>
      <c r="E143" s="42" t="e" vm="2">
        <f>[1]!GenLognormal($E$9,$E$10)</f>
        <v>#VALUE!</v>
      </c>
      <c r="F143" s="42" t="e" vm="2">
        <f>[1]!GenLognormal($F$9,$F$10)</f>
        <v>#VALUE!</v>
      </c>
      <c r="G143" s="42" t="e" vm="2">
        <f>[1]!GenLognormal($G$9,$G$10)</f>
        <v>#VALUE!</v>
      </c>
      <c r="H143" s="42" t="e" vm="2">
        <f>[1]!genUniform($H$9,$H$10)</f>
        <v>#VALUE!</v>
      </c>
      <c r="I143" s="42" t="e" vm="1">
        <f t="shared" si="6"/>
        <v>#VALUE!</v>
      </c>
      <c r="J143" s="42" t="e" vm="1">
        <f>$C143+$D143*I143/$G143+(1-$D143)*$F143*$E143</f>
        <v>#VALUE!</v>
      </c>
      <c r="K143" s="42" t="e" vm="2">
        <f>[1]!genUniform($K$9,$K$10)</f>
        <v>#VALUE!</v>
      </c>
      <c r="L143" s="42" t="e" vm="1">
        <f t="shared" si="7"/>
        <v>#VALUE!</v>
      </c>
      <c r="M143" s="42" t="e" vm="1">
        <f>$C143+$D143*L143/$G143+(1-$D143)*$F143*$E143</f>
        <v>#VALUE!</v>
      </c>
      <c r="N143" s="42" t="e" vm="2">
        <f>[1]!genUniform($N$9,$N$10)</f>
        <v>#VALUE!</v>
      </c>
      <c r="O143" s="42" t="e" vm="1">
        <f t="shared" si="8"/>
        <v>#VALUE!</v>
      </c>
      <c r="P143" s="42" t="e" vm="1">
        <f>$C143+$D143*O143/$G143+(1-$D143)*$F143*$E143</f>
        <v>#VALUE!</v>
      </c>
    </row>
    <row r="144" spans="1:16">
      <c r="A144" s="42">
        <v>134</v>
      </c>
      <c r="C144" s="42" t="e" vm="2">
        <f>[1]!GenLimitNormal($C$9,$C$10,0,1000,0)</f>
        <v>#VALUE!</v>
      </c>
      <c r="D144" s="42" t="e" vm="2">
        <f>[1]!GenBetaPERT(0,$D$9,1)</f>
        <v>#VALUE!</v>
      </c>
      <c r="E144" s="42" t="e" vm="2">
        <f>[1]!GenLognormal($E$9,$E$10)</f>
        <v>#VALUE!</v>
      </c>
      <c r="F144" s="42" t="e" vm="2">
        <f>[1]!GenLognormal($F$9,$F$10)</f>
        <v>#VALUE!</v>
      </c>
      <c r="G144" s="42" t="e" vm="2">
        <f>[1]!GenLognormal($G$9,$G$10)</f>
        <v>#VALUE!</v>
      </c>
      <c r="H144" s="42" t="e" vm="2">
        <f>[1]!genUniform($H$9,$H$10)</f>
        <v>#VALUE!</v>
      </c>
      <c r="I144" s="42" t="e" vm="1">
        <f t="shared" si="6"/>
        <v>#VALUE!</v>
      </c>
      <c r="J144" s="42" t="e" vm="1">
        <f>$C144+$D144*I144/$G144+(1-$D144)*$F144*$E144</f>
        <v>#VALUE!</v>
      </c>
      <c r="K144" s="42" t="e" vm="2">
        <f>[1]!genUniform($K$9,$K$10)</f>
        <v>#VALUE!</v>
      </c>
      <c r="L144" s="42" t="e" vm="1">
        <f t="shared" si="7"/>
        <v>#VALUE!</v>
      </c>
      <c r="M144" s="42" t="e" vm="1">
        <f>$C144+$D144*L144/$G144+(1-$D144)*$F144*$E144</f>
        <v>#VALUE!</v>
      </c>
      <c r="N144" s="42" t="e" vm="2">
        <f>[1]!genUniform($N$9,$N$10)</f>
        <v>#VALUE!</v>
      </c>
      <c r="O144" s="42" t="e" vm="1">
        <f t="shared" si="8"/>
        <v>#VALUE!</v>
      </c>
      <c r="P144" s="42" t="e" vm="1">
        <f>$C144+$D144*O144/$G144+(1-$D144)*$F144*$E144</f>
        <v>#VALUE!</v>
      </c>
    </row>
    <row r="145" spans="1:16">
      <c r="A145" s="42">
        <v>135</v>
      </c>
      <c r="C145" s="42" t="e" vm="2">
        <f>[1]!GenLimitNormal($C$9,$C$10,0,1000,0)</f>
        <v>#VALUE!</v>
      </c>
      <c r="D145" s="42" t="e" vm="2">
        <f>[1]!GenBetaPERT(0,$D$9,1)</f>
        <v>#VALUE!</v>
      </c>
      <c r="E145" s="42" t="e" vm="2">
        <f>[1]!GenLognormal($E$9,$E$10)</f>
        <v>#VALUE!</v>
      </c>
      <c r="F145" s="42" t="e" vm="2">
        <f>[1]!GenLognormal($F$9,$F$10)</f>
        <v>#VALUE!</v>
      </c>
      <c r="G145" s="42" t="e" vm="2">
        <f>[1]!GenLognormal($G$9,$G$10)</f>
        <v>#VALUE!</v>
      </c>
      <c r="H145" s="42" t="e" vm="2">
        <f>[1]!genUniform($H$9,$H$10)</f>
        <v>#VALUE!</v>
      </c>
      <c r="I145" s="42" t="e" vm="1">
        <f t="shared" si="6"/>
        <v>#VALUE!</v>
      </c>
      <c r="J145" s="42" t="e" vm="1">
        <f>$C145+$D145*I145/$G145+(1-$D145)*$F145*$E145</f>
        <v>#VALUE!</v>
      </c>
      <c r="K145" s="42" t="e" vm="2">
        <f>[1]!genUniform($K$9,$K$10)</f>
        <v>#VALUE!</v>
      </c>
      <c r="L145" s="42" t="e" vm="1">
        <f t="shared" si="7"/>
        <v>#VALUE!</v>
      </c>
      <c r="M145" s="42" t="e" vm="1">
        <f>$C145+$D145*L145/$G145+(1-$D145)*$F145*$E145</f>
        <v>#VALUE!</v>
      </c>
      <c r="N145" s="42" t="e" vm="2">
        <f>[1]!genUniform($N$9,$N$10)</f>
        <v>#VALUE!</v>
      </c>
      <c r="O145" s="42" t="e" vm="1">
        <f t="shared" si="8"/>
        <v>#VALUE!</v>
      </c>
      <c r="P145" s="42" t="e" vm="1">
        <f>$C145+$D145*O145/$G145+(1-$D145)*$F145*$E145</f>
        <v>#VALUE!</v>
      </c>
    </row>
    <row r="146" spans="1:16">
      <c r="A146" s="42">
        <v>136</v>
      </c>
      <c r="C146" s="42" t="e" vm="2">
        <f>[1]!GenLimitNormal($C$9,$C$10,0,1000,0)</f>
        <v>#VALUE!</v>
      </c>
      <c r="D146" s="42" t="e" vm="2">
        <f>[1]!GenBetaPERT(0,$D$9,1)</f>
        <v>#VALUE!</v>
      </c>
      <c r="E146" s="42" t="e" vm="2">
        <f>[1]!GenLognormal($E$9,$E$10)</f>
        <v>#VALUE!</v>
      </c>
      <c r="F146" s="42" t="e" vm="2">
        <f>[1]!GenLognormal($F$9,$F$10)</f>
        <v>#VALUE!</v>
      </c>
      <c r="G146" s="42" t="e" vm="2">
        <f>[1]!GenLognormal($G$9,$G$10)</f>
        <v>#VALUE!</v>
      </c>
      <c r="H146" s="42" t="e" vm="2">
        <f>[1]!genUniform($H$9,$H$10)</f>
        <v>#VALUE!</v>
      </c>
      <c r="I146" s="42" t="e" vm="1">
        <f t="shared" si="6"/>
        <v>#VALUE!</v>
      </c>
      <c r="J146" s="42" t="e" vm="1">
        <f>$C146+$D146*I146/$G146+(1-$D146)*$F146*$E146</f>
        <v>#VALUE!</v>
      </c>
      <c r="K146" s="42" t="e" vm="2">
        <f>[1]!genUniform($K$9,$K$10)</f>
        <v>#VALUE!</v>
      </c>
      <c r="L146" s="42" t="e" vm="1">
        <f t="shared" si="7"/>
        <v>#VALUE!</v>
      </c>
      <c r="M146" s="42" t="e" vm="1">
        <f>$C146+$D146*L146/$G146+(1-$D146)*$F146*$E146</f>
        <v>#VALUE!</v>
      </c>
      <c r="N146" s="42" t="e" vm="2">
        <f>[1]!genUniform($N$9,$N$10)</f>
        <v>#VALUE!</v>
      </c>
      <c r="O146" s="42" t="e" vm="1">
        <f t="shared" si="8"/>
        <v>#VALUE!</v>
      </c>
      <c r="P146" s="42" t="e" vm="1">
        <f>$C146+$D146*O146/$G146+(1-$D146)*$F146*$E146</f>
        <v>#VALUE!</v>
      </c>
    </row>
    <row r="147" spans="1:16">
      <c r="A147" s="42">
        <v>137</v>
      </c>
      <c r="C147" s="42" t="e" vm="2">
        <f>[1]!GenLimitNormal($C$9,$C$10,0,1000,0)</f>
        <v>#VALUE!</v>
      </c>
      <c r="D147" s="42" t="e" vm="2">
        <f>[1]!GenBetaPERT(0,$D$9,1)</f>
        <v>#VALUE!</v>
      </c>
      <c r="E147" s="42" t="e" vm="2">
        <f>[1]!GenLognormal($E$9,$E$10)</f>
        <v>#VALUE!</v>
      </c>
      <c r="F147" s="42" t="e" vm="2">
        <f>[1]!GenLognormal($F$9,$F$10)</f>
        <v>#VALUE!</v>
      </c>
      <c r="G147" s="42" t="e" vm="2">
        <f>[1]!GenLognormal($G$9,$G$10)</f>
        <v>#VALUE!</v>
      </c>
      <c r="H147" s="42" t="e" vm="2">
        <f>[1]!genUniform($H$9,$H$10)</f>
        <v>#VALUE!</v>
      </c>
      <c r="I147" s="42" t="e" vm="1">
        <f t="shared" si="6"/>
        <v>#VALUE!</v>
      </c>
      <c r="J147" s="42" t="e" vm="1">
        <f>$C147+$D147*I147/$G147+(1-$D147)*$F147*$E147</f>
        <v>#VALUE!</v>
      </c>
      <c r="K147" s="42" t="e" vm="2">
        <f>[1]!genUniform($K$9,$K$10)</f>
        <v>#VALUE!</v>
      </c>
      <c r="L147" s="42" t="e" vm="1">
        <f t="shared" si="7"/>
        <v>#VALUE!</v>
      </c>
      <c r="M147" s="42" t="e" vm="1">
        <f>$C147+$D147*L147/$G147+(1-$D147)*$F147*$E147</f>
        <v>#VALUE!</v>
      </c>
      <c r="N147" s="42" t="e" vm="2">
        <f>[1]!genUniform($N$9,$N$10)</f>
        <v>#VALUE!</v>
      </c>
      <c r="O147" s="42" t="e" vm="1">
        <f t="shared" si="8"/>
        <v>#VALUE!</v>
      </c>
      <c r="P147" s="42" t="e" vm="1">
        <f>$C147+$D147*O147/$G147+(1-$D147)*$F147*$E147</f>
        <v>#VALUE!</v>
      </c>
    </row>
    <row r="148" spans="1:16">
      <c r="A148" s="42">
        <v>138</v>
      </c>
      <c r="C148" s="42" t="e" vm="2">
        <f>[1]!GenLimitNormal($C$9,$C$10,0,1000,0)</f>
        <v>#VALUE!</v>
      </c>
      <c r="D148" s="42" t="e" vm="2">
        <f>[1]!GenBetaPERT(0,$D$9,1)</f>
        <v>#VALUE!</v>
      </c>
      <c r="E148" s="42" t="e" vm="2">
        <f>[1]!GenLognormal($E$9,$E$10)</f>
        <v>#VALUE!</v>
      </c>
      <c r="F148" s="42" t="e" vm="2">
        <f>[1]!GenLognormal($F$9,$F$10)</f>
        <v>#VALUE!</v>
      </c>
      <c r="G148" s="42" t="e" vm="2">
        <f>[1]!GenLognormal($G$9,$G$10)</f>
        <v>#VALUE!</v>
      </c>
      <c r="H148" s="42" t="e" vm="2">
        <f>[1]!genUniform($H$9,$H$10)</f>
        <v>#VALUE!</v>
      </c>
      <c r="I148" s="42" t="e" vm="1">
        <f t="shared" si="6"/>
        <v>#VALUE!</v>
      </c>
      <c r="J148" s="42" t="e" vm="1">
        <f>$C148+$D148*I148/$G148+(1-$D148)*$F148*$E148</f>
        <v>#VALUE!</v>
      </c>
      <c r="K148" s="42" t="e" vm="2">
        <f>[1]!genUniform($K$9,$K$10)</f>
        <v>#VALUE!</v>
      </c>
      <c r="L148" s="42" t="e" vm="1">
        <f t="shared" si="7"/>
        <v>#VALUE!</v>
      </c>
      <c r="M148" s="42" t="e" vm="1">
        <f>$C148+$D148*L148/$G148+(1-$D148)*$F148*$E148</f>
        <v>#VALUE!</v>
      </c>
      <c r="N148" s="42" t="e" vm="2">
        <f>[1]!genUniform($N$9,$N$10)</f>
        <v>#VALUE!</v>
      </c>
      <c r="O148" s="42" t="e" vm="1">
        <f t="shared" si="8"/>
        <v>#VALUE!</v>
      </c>
      <c r="P148" s="42" t="e" vm="1">
        <f>$C148+$D148*O148/$G148+(1-$D148)*$F148*$E148</f>
        <v>#VALUE!</v>
      </c>
    </row>
    <row r="149" spans="1:16">
      <c r="A149" s="42">
        <v>139</v>
      </c>
      <c r="C149" s="42" t="e" vm="2">
        <f>[1]!GenLimitNormal($C$9,$C$10,0,1000,0)</f>
        <v>#VALUE!</v>
      </c>
      <c r="D149" s="42" t="e" vm="2">
        <f>[1]!GenBetaPERT(0,$D$9,1)</f>
        <v>#VALUE!</v>
      </c>
      <c r="E149" s="42" t="e" vm="2">
        <f>[1]!GenLognormal($E$9,$E$10)</f>
        <v>#VALUE!</v>
      </c>
      <c r="F149" s="42" t="e" vm="2">
        <f>[1]!GenLognormal($F$9,$F$10)</f>
        <v>#VALUE!</v>
      </c>
      <c r="G149" s="42" t="e" vm="2">
        <f>[1]!GenLognormal($G$9,$G$10)</f>
        <v>#VALUE!</v>
      </c>
      <c r="H149" s="42" t="e" vm="2">
        <f>[1]!genUniform($H$9,$H$10)</f>
        <v>#VALUE!</v>
      </c>
      <c r="I149" s="42" t="e" vm="1">
        <f t="shared" si="6"/>
        <v>#VALUE!</v>
      </c>
      <c r="J149" s="42" t="e" vm="1">
        <f>$C149+$D149*I149/$G149+(1-$D149)*$F149*$E149</f>
        <v>#VALUE!</v>
      </c>
      <c r="K149" s="42" t="e" vm="2">
        <f>[1]!genUniform($K$9,$K$10)</f>
        <v>#VALUE!</v>
      </c>
      <c r="L149" s="42" t="e" vm="1">
        <f t="shared" si="7"/>
        <v>#VALUE!</v>
      </c>
      <c r="M149" s="42" t="e" vm="1">
        <f>$C149+$D149*L149/$G149+(1-$D149)*$F149*$E149</f>
        <v>#VALUE!</v>
      </c>
      <c r="N149" s="42" t="e" vm="2">
        <f>[1]!genUniform($N$9,$N$10)</f>
        <v>#VALUE!</v>
      </c>
      <c r="O149" s="42" t="e" vm="1">
        <f t="shared" si="8"/>
        <v>#VALUE!</v>
      </c>
      <c r="P149" s="42" t="e" vm="1">
        <f>$C149+$D149*O149/$G149+(1-$D149)*$F149*$E149</f>
        <v>#VALUE!</v>
      </c>
    </row>
    <row r="150" spans="1:16">
      <c r="A150" s="42">
        <v>140</v>
      </c>
      <c r="C150" s="42" t="e" vm="2">
        <f>[1]!GenLimitNormal($C$9,$C$10,0,1000,0)</f>
        <v>#VALUE!</v>
      </c>
      <c r="D150" s="42" t="e" vm="2">
        <f>[1]!GenBetaPERT(0,$D$9,1)</f>
        <v>#VALUE!</v>
      </c>
      <c r="E150" s="42" t="e" vm="2">
        <f>[1]!GenLognormal($E$9,$E$10)</f>
        <v>#VALUE!</v>
      </c>
      <c r="F150" s="42" t="e" vm="2">
        <f>[1]!GenLognormal($F$9,$F$10)</f>
        <v>#VALUE!</v>
      </c>
      <c r="G150" s="42" t="e" vm="2">
        <f>[1]!GenLognormal($G$9,$G$10)</f>
        <v>#VALUE!</v>
      </c>
      <c r="H150" s="42" t="e" vm="2">
        <f>[1]!genUniform($H$9,$H$10)</f>
        <v>#VALUE!</v>
      </c>
      <c r="I150" s="42" t="e" vm="1">
        <f t="shared" si="6"/>
        <v>#VALUE!</v>
      </c>
      <c r="J150" s="42" t="e" vm="1">
        <f>$C150+$D150*I150/$G150+(1-$D150)*$F150*$E150</f>
        <v>#VALUE!</v>
      </c>
      <c r="K150" s="42" t="e" vm="2">
        <f>[1]!genUniform($K$9,$K$10)</f>
        <v>#VALUE!</v>
      </c>
      <c r="L150" s="42" t="e" vm="1">
        <f t="shared" si="7"/>
        <v>#VALUE!</v>
      </c>
      <c r="M150" s="42" t="e" vm="1">
        <f>$C150+$D150*L150/$G150+(1-$D150)*$F150*$E150</f>
        <v>#VALUE!</v>
      </c>
      <c r="N150" s="42" t="e" vm="2">
        <f>[1]!genUniform($N$9,$N$10)</f>
        <v>#VALUE!</v>
      </c>
      <c r="O150" s="42" t="e" vm="1">
        <f t="shared" si="8"/>
        <v>#VALUE!</v>
      </c>
      <c r="P150" s="42" t="e" vm="1">
        <f>$C150+$D150*O150/$G150+(1-$D150)*$F150*$E150</f>
        <v>#VALUE!</v>
      </c>
    </row>
    <row r="151" spans="1:16">
      <c r="A151" s="42">
        <v>141</v>
      </c>
      <c r="C151" s="42" t="e" vm="2">
        <f>[1]!GenLimitNormal($C$9,$C$10,0,1000,0)</f>
        <v>#VALUE!</v>
      </c>
      <c r="D151" s="42" t="e" vm="2">
        <f>[1]!GenBetaPERT(0,$D$9,1)</f>
        <v>#VALUE!</v>
      </c>
      <c r="E151" s="42" t="e" vm="2">
        <f>[1]!GenLognormal($E$9,$E$10)</f>
        <v>#VALUE!</v>
      </c>
      <c r="F151" s="42" t="e" vm="2">
        <f>[1]!GenLognormal($F$9,$F$10)</f>
        <v>#VALUE!</v>
      </c>
      <c r="G151" s="42" t="e" vm="2">
        <f>[1]!GenLognormal($G$9,$G$10)</f>
        <v>#VALUE!</v>
      </c>
      <c r="H151" s="42" t="e" vm="2">
        <f>[1]!genUniform($H$9,$H$10)</f>
        <v>#VALUE!</v>
      </c>
      <c r="I151" s="42" t="e" vm="1">
        <f t="shared" si="6"/>
        <v>#VALUE!</v>
      </c>
      <c r="J151" s="42" t="e" vm="1">
        <f>$C151+$D151*I151/$G151+(1-$D151)*$F151*$E151</f>
        <v>#VALUE!</v>
      </c>
      <c r="K151" s="42" t="e" vm="2">
        <f>[1]!genUniform($K$9,$K$10)</f>
        <v>#VALUE!</v>
      </c>
      <c r="L151" s="42" t="e" vm="1">
        <f t="shared" si="7"/>
        <v>#VALUE!</v>
      </c>
      <c r="M151" s="42" t="e" vm="1">
        <f>$C151+$D151*L151/$G151+(1-$D151)*$F151*$E151</f>
        <v>#VALUE!</v>
      </c>
      <c r="N151" s="42" t="e" vm="2">
        <f>[1]!genUniform($N$9,$N$10)</f>
        <v>#VALUE!</v>
      </c>
      <c r="O151" s="42" t="e" vm="1">
        <f t="shared" si="8"/>
        <v>#VALUE!</v>
      </c>
      <c r="P151" s="42" t="e" vm="1">
        <f>$C151+$D151*O151/$G151+(1-$D151)*$F151*$E151</f>
        <v>#VALUE!</v>
      </c>
    </row>
    <row r="152" spans="1:16">
      <c r="A152" s="42">
        <v>142</v>
      </c>
      <c r="C152" s="42" t="e" vm="2">
        <f>[1]!GenLimitNormal($C$9,$C$10,0,1000,0)</f>
        <v>#VALUE!</v>
      </c>
      <c r="D152" s="42" t="e" vm="2">
        <f>[1]!GenBetaPERT(0,$D$9,1)</f>
        <v>#VALUE!</v>
      </c>
      <c r="E152" s="42" t="e" vm="2">
        <f>[1]!GenLognormal($E$9,$E$10)</f>
        <v>#VALUE!</v>
      </c>
      <c r="F152" s="42" t="e" vm="2">
        <f>[1]!GenLognormal($F$9,$F$10)</f>
        <v>#VALUE!</v>
      </c>
      <c r="G152" s="42" t="e" vm="2">
        <f>[1]!GenLognormal($G$9,$G$10)</f>
        <v>#VALUE!</v>
      </c>
      <c r="H152" s="42" t="e" vm="2">
        <f>[1]!genUniform($H$9,$H$10)</f>
        <v>#VALUE!</v>
      </c>
      <c r="I152" s="42" t="e" vm="1">
        <f t="shared" si="6"/>
        <v>#VALUE!</v>
      </c>
      <c r="J152" s="42" t="e" vm="1">
        <f>$C152+$D152*I152/$G152+(1-$D152)*$F152*$E152</f>
        <v>#VALUE!</v>
      </c>
      <c r="K152" s="42" t="e" vm="2">
        <f>[1]!genUniform($K$9,$K$10)</f>
        <v>#VALUE!</v>
      </c>
      <c r="L152" s="42" t="e" vm="1">
        <f t="shared" si="7"/>
        <v>#VALUE!</v>
      </c>
      <c r="M152" s="42" t="e" vm="1">
        <f>$C152+$D152*L152/$G152+(1-$D152)*$F152*$E152</f>
        <v>#VALUE!</v>
      </c>
      <c r="N152" s="42" t="e" vm="2">
        <f>[1]!genUniform($N$9,$N$10)</f>
        <v>#VALUE!</v>
      </c>
      <c r="O152" s="42" t="e" vm="1">
        <f t="shared" si="8"/>
        <v>#VALUE!</v>
      </c>
      <c r="P152" s="42" t="e" vm="1">
        <f>$C152+$D152*O152/$G152+(1-$D152)*$F152*$E152</f>
        <v>#VALUE!</v>
      </c>
    </row>
    <row r="153" spans="1:16">
      <c r="A153" s="42">
        <v>143</v>
      </c>
      <c r="C153" s="42" t="e" vm="2">
        <f>[1]!GenLimitNormal($C$9,$C$10,0,1000,0)</f>
        <v>#VALUE!</v>
      </c>
      <c r="D153" s="42" t="e" vm="2">
        <f>[1]!GenBetaPERT(0,$D$9,1)</f>
        <v>#VALUE!</v>
      </c>
      <c r="E153" s="42" t="e" vm="2">
        <f>[1]!GenLognormal($E$9,$E$10)</f>
        <v>#VALUE!</v>
      </c>
      <c r="F153" s="42" t="e" vm="2">
        <f>[1]!GenLognormal($F$9,$F$10)</f>
        <v>#VALUE!</v>
      </c>
      <c r="G153" s="42" t="e" vm="2">
        <f>[1]!GenLognormal($G$9,$G$10)</f>
        <v>#VALUE!</v>
      </c>
      <c r="H153" s="42" t="e" vm="2">
        <f>[1]!genUniform($H$9,$H$10)</f>
        <v>#VALUE!</v>
      </c>
      <c r="I153" s="42" t="e" vm="1">
        <f t="shared" si="6"/>
        <v>#VALUE!</v>
      </c>
      <c r="J153" s="42" t="e" vm="1">
        <f>$C153+$D153*I153/$G153+(1-$D153)*$F153*$E153</f>
        <v>#VALUE!</v>
      </c>
      <c r="K153" s="42" t="e" vm="2">
        <f>[1]!genUniform($K$9,$K$10)</f>
        <v>#VALUE!</v>
      </c>
      <c r="L153" s="42" t="e" vm="1">
        <f t="shared" si="7"/>
        <v>#VALUE!</v>
      </c>
      <c r="M153" s="42" t="e" vm="1">
        <f>$C153+$D153*L153/$G153+(1-$D153)*$F153*$E153</f>
        <v>#VALUE!</v>
      </c>
      <c r="N153" s="42" t="e" vm="2">
        <f>[1]!genUniform($N$9,$N$10)</f>
        <v>#VALUE!</v>
      </c>
      <c r="O153" s="42" t="e" vm="1">
        <f t="shared" si="8"/>
        <v>#VALUE!</v>
      </c>
      <c r="P153" s="42" t="e" vm="1">
        <f>$C153+$D153*O153/$G153+(1-$D153)*$F153*$E153</f>
        <v>#VALUE!</v>
      </c>
    </row>
    <row r="154" spans="1:16">
      <c r="A154" s="42">
        <v>144</v>
      </c>
      <c r="C154" s="42" t="e" vm="2">
        <f>[1]!GenLimitNormal($C$9,$C$10,0,1000,0)</f>
        <v>#VALUE!</v>
      </c>
      <c r="D154" s="42" t="e" vm="2">
        <f>[1]!GenBetaPERT(0,$D$9,1)</f>
        <v>#VALUE!</v>
      </c>
      <c r="E154" s="42" t="e" vm="2">
        <f>[1]!GenLognormal($E$9,$E$10)</f>
        <v>#VALUE!</v>
      </c>
      <c r="F154" s="42" t="e" vm="2">
        <f>[1]!GenLognormal($F$9,$F$10)</f>
        <v>#VALUE!</v>
      </c>
      <c r="G154" s="42" t="e" vm="2">
        <f>[1]!GenLognormal($G$9,$G$10)</f>
        <v>#VALUE!</v>
      </c>
      <c r="H154" s="42" t="e" vm="2">
        <f>[1]!genUniform($H$9,$H$10)</f>
        <v>#VALUE!</v>
      </c>
      <c r="I154" s="42" t="e" vm="1">
        <f t="shared" si="6"/>
        <v>#VALUE!</v>
      </c>
      <c r="J154" s="42" t="e" vm="1">
        <f>$C154+$D154*I154/$G154+(1-$D154)*$F154*$E154</f>
        <v>#VALUE!</v>
      </c>
      <c r="K154" s="42" t="e" vm="2">
        <f>[1]!genUniform($K$9,$K$10)</f>
        <v>#VALUE!</v>
      </c>
      <c r="L154" s="42" t="e" vm="1">
        <f t="shared" si="7"/>
        <v>#VALUE!</v>
      </c>
      <c r="M154" s="42" t="e" vm="1">
        <f>$C154+$D154*L154/$G154+(1-$D154)*$F154*$E154</f>
        <v>#VALUE!</v>
      </c>
      <c r="N154" s="42" t="e" vm="2">
        <f>[1]!genUniform($N$9,$N$10)</f>
        <v>#VALUE!</v>
      </c>
      <c r="O154" s="42" t="e" vm="1">
        <f t="shared" si="8"/>
        <v>#VALUE!</v>
      </c>
      <c r="P154" s="42" t="e" vm="1">
        <f>$C154+$D154*O154/$G154+(1-$D154)*$F154*$E154</f>
        <v>#VALUE!</v>
      </c>
    </row>
    <row r="155" spans="1:16">
      <c r="A155" s="42">
        <v>145</v>
      </c>
      <c r="C155" s="42" t="e" vm="2">
        <f>[1]!GenLimitNormal($C$9,$C$10,0,1000,0)</f>
        <v>#VALUE!</v>
      </c>
      <c r="D155" s="42" t="e" vm="2">
        <f>[1]!GenBetaPERT(0,$D$9,1)</f>
        <v>#VALUE!</v>
      </c>
      <c r="E155" s="42" t="e" vm="2">
        <f>[1]!GenLognormal($E$9,$E$10)</f>
        <v>#VALUE!</v>
      </c>
      <c r="F155" s="42" t="e" vm="2">
        <f>[1]!GenLognormal($F$9,$F$10)</f>
        <v>#VALUE!</v>
      </c>
      <c r="G155" s="42" t="e" vm="2">
        <f>[1]!GenLognormal($G$9,$G$10)</f>
        <v>#VALUE!</v>
      </c>
      <c r="H155" s="42" t="e" vm="2">
        <f>[1]!genUniform($H$9,$H$10)</f>
        <v>#VALUE!</v>
      </c>
      <c r="I155" s="42" t="e" vm="1">
        <f t="shared" si="6"/>
        <v>#VALUE!</v>
      </c>
      <c r="J155" s="42" t="e" vm="1">
        <f>$C155+$D155*I155/$G155+(1-$D155)*$F155*$E155</f>
        <v>#VALUE!</v>
      </c>
      <c r="K155" s="42" t="e" vm="2">
        <f>[1]!genUniform($K$9,$K$10)</f>
        <v>#VALUE!</v>
      </c>
      <c r="L155" s="42" t="e" vm="1">
        <f t="shared" si="7"/>
        <v>#VALUE!</v>
      </c>
      <c r="M155" s="42" t="e" vm="1">
        <f>$C155+$D155*L155/$G155+(1-$D155)*$F155*$E155</f>
        <v>#VALUE!</v>
      </c>
      <c r="N155" s="42" t="e" vm="2">
        <f>[1]!genUniform($N$9,$N$10)</f>
        <v>#VALUE!</v>
      </c>
      <c r="O155" s="42" t="e" vm="1">
        <f t="shared" si="8"/>
        <v>#VALUE!</v>
      </c>
      <c r="P155" s="42" t="e" vm="1">
        <f>$C155+$D155*O155/$G155+(1-$D155)*$F155*$E155</f>
        <v>#VALUE!</v>
      </c>
    </row>
    <row r="156" spans="1:16">
      <c r="A156" s="42">
        <v>146</v>
      </c>
      <c r="C156" s="42" t="e" vm="2">
        <f>[1]!GenLimitNormal($C$9,$C$10,0,1000,0)</f>
        <v>#VALUE!</v>
      </c>
      <c r="D156" s="42" t="e" vm="2">
        <f>[1]!GenBetaPERT(0,$D$9,1)</f>
        <v>#VALUE!</v>
      </c>
      <c r="E156" s="42" t="e" vm="2">
        <f>[1]!GenLognormal($E$9,$E$10)</f>
        <v>#VALUE!</v>
      </c>
      <c r="F156" s="42" t="e" vm="2">
        <f>[1]!GenLognormal($F$9,$F$10)</f>
        <v>#VALUE!</v>
      </c>
      <c r="G156" s="42" t="e" vm="2">
        <f>[1]!GenLognormal($G$9,$G$10)</f>
        <v>#VALUE!</v>
      </c>
      <c r="H156" s="42" t="e" vm="2">
        <f>[1]!genUniform($H$9,$H$10)</f>
        <v>#VALUE!</v>
      </c>
      <c r="I156" s="42" t="e" vm="1">
        <f t="shared" si="6"/>
        <v>#VALUE!</v>
      </c>
      <c r="J156" s="42" t="e" vm="1">
        <f>$C156+$D156*I156/$G156+(1-$D156)*$F156*$E156</f>
        <v>#VALUE!</v>
      </c>
      <c r="K156" s="42" t="e" vm="2">
        <f>[1]!genUniform($K$9,$K$10)</f>
        <v>#VALUE!</v>
      </c>
      <c r="L156" s="42" t="e" vm="1">
        <f t="shared" si="7"/>
        <v>#VALUE!</v>
      </c>
      <c r="M156" s="42" t="e" vm="1">
        <f>$C156+$D156*L156/$G156+(1-$D156)*$F156*$E156</f>
        <v>#VALUE!</v>
      </c>
      <c r="N156" s="42" t="e" vm="2">
        <f>[1]!genUniform($N$9,$N$10)</f>
        <v>#VALUE!</v>
      </c>
      <c r="O156" s="42" t="e" vm="1">
        <f t="shared" si="8"/>
        <v>#VALUE!</v>
      </c>
      <c r="P156" s="42" t="e" vm="1">
        <f>$C156+$D156*O156/$G156+(1-$D156)*$F156*$E156</f>
        <v>#VALUE!</v>
      </c>
    </row>
    <row r="157" spans="1:16">
      <c r="A157" s="42">
        <v>147</v>
      </c>
      <c r="C157" s="42" t="e" vm="2">
        <f>[1]!GenLimitNormal($C$9,$C$10,0,1000,0)</f>
        <v>#VALUE!</v>
      </c>
      <c r="D157" s="42" t="e" vm="2">
        <f>[1]!GenBetaPERT(0,$D$9,1)</f>
        <v>#VALUE!</v>
      </c>
      <c r="E157" s="42" t="e" vm="2">
        <f>[1]!GenLognormal($E$9,$E$10)</f>
        <v>#VALUE!</v>
      </c>
      <c r="F157" s="42" t="e" vm="2">
        <f>[1]!GenLognormal($F$9,$F$10)</f>
        <v>#VALUE!</v>
      </c>
      <c r="G157" s="42" t="e" vm="2">
        <f>[1]!GenLognormal($G$9,$G$10)</f>
        <v>#VALUE!</v>
      </c>
      <c r="H157" s="42" t="e" vm="2">
        <f>[1]!genUniform($H$9,$H$10)</f>
        <v>#VALUE!</v>
      </c>
      <c r="I157" s="42" t="e" vm="1">
        <f t="shared" si="6"/>
        <v>#VALUE!</v>
      </c>
      <c r="J157" s="42" t="e" vm="1">
        <f>$C157+$D157*I157/$G157+(1-$D157)*$F157*$E157</f>
        <v>#VALUE!</v>
      </c>
      <c r="K157" s="42" t="e" vm="2">
        <f>[1]!genUniform($K$9,$K$10)</f>
        <v>#VALUE!</v>
      </c>
      <c r="L157" s="42" t="e" vm="1">
        <f t="shared" si="7"/>
        <v>#VALUE!</v>
      </c>
      <c r="M157" s="42" t="e" vm="1">
        <f>$C157+$D157*L157/$G157+(1-$D157)*$F157*$E157</f>
        <v>#VALUE!</v>
      </c>
      <c r="N157" s="42" t="e" vm="2">
        <f>[1]!genUniform($N$9,$N$10)</f>
        <v>#VALUE!</v>
      </c>
      <c r="O157" s="42" t="e" vm="1">
        <f t="shared" si="8"/>
        <v>#VALUE!</v>
      </c>
      <c r="P157" s="42" t="e" vm="1">
        <f>$C157+$D157*O157/$G157+(1-$D157)*$F157*$E157</f>
        <v>#VALUE!</v>
      </c>
    </row>
    <row r="158" spans="1:16">
      <c r="A158" s="42">
        <v>148</v>
      </c>
      <c r="C158" s="42" t="e" vm="2">
        <f>[1]!GenLimitNormal($C$9,$C$10,0,1000,0)</f>
        <v>#VALUE!</v>
      </c>
      <c r="D158" s="42" t="e" vm="2">
        <f>[1]!GenBetaPERT(0,$D$9,1)</f>
        <v>#VALUE!</v>
      </c>
      <c r="E158" s="42" t="e" vm="2">
        <f>[1]!GenLognormal($E$9,$E$10)</f>
        <v>#VALUE!</v>
      </c>
      <c r="F158" s="42" t="e" vm="2">
        <f>[1]!GenLognormal($F$9,$F$10)</f>
        <v>#VALUE!</v>
      </c>
      <c r="G158" s="42" t="e" vm="2">
        <f>[1]!GenLognormal($G$9,$G$10)</f>
        <v>#VALUE!</v>
      </c>
      <c r="H158" s="42" t="e" vm="2">
        <f>[1]!genUniform($H$9,$H$10)</f>
        <v>#VALUE!</v>
      </c>
      <c r="I158" s="42" t="e" vm="1">
        <f t="shared" si="6"/>
        <v>#VALUE!</v>
      </c>
      <c r="J158" s="42" t="e" vm="1">
        <f>$C158+$D158*I158/$G158+(1-$D158)*$F158*$E158</f>
        <v>#VALUE!</v>
      </c>
      <c r="K158" s="42" t="e" vm="2">
        <f>[1]!genUniform($K$9,$K$10)</f>
        <v>#VALUE!</v>
      </c>
      <c r="L158" s="42" t="e" vm="1">
        <f t="shared" si="7"/>
        <v>#VALUE!</v>
      </c>
      <c r="M158" s="42" t="e" vm="1">
        <f>$C158+$D158*L158/$G158+(1-$D158)*$F158*$E158</f>
        <v>#VALUE!</v>
      </c>
      <c r="N158" s="42" t="e" vm="2">
        <f>[1]!genUniform($N$9,$N$10)</f>
        <v>#VALUE!</v>
      </c>
      <c r="O158" s="42" t="e" vm="1">
        <f t="shared" si="8"/>
        <v>#VALUE!</v>
      </c>
      <c r="P158" s="42" t="e" vm="1">
        <f>$C158+$D158*O158/$G158+(1-$D158)*$F158*$E158</f>
        <v>#VALUE!</v>
      </c>
    </row>
    <row r="159" spans="1:16">
      <c r="A159" s="42">
        <v>149</v>
      </c>
      <c r="C159" s="42" t="e" vm="2">
        <f>[1]!GenLimitNormal($C$9,$C$10,0,1000,0)</f>
        <v>#VALUE!</v>
      </c>
      <c r="D159" s="42" t="e" vm="2">
        <f>[1]!GenBetaPERT(0,$D$9,1)</f>
        <v>#VALUE!</v>
      </c>
      <c r="E159" s="42" t="e" vm="2">
        <f>[1]!GenLognormal($E$9,$E$10)</f>
        <v>#VALUE!</v>
      </c>
      <c r="F159" s="42" t="e" vm="2">
        <f>[1]!GenLognormal($F$9,$F$10)</f>
        <v>#VALUE!</v>
      </c>
      <c r="G159" s="42" t="e" vm="2">
        <f>[1]!GenLognormal($G$9,$G$10)</f>
        <v>#VALUE!</v>
      </c>
      <c r="H159" s="42" t="e" vm="2">
        <f>[1]!genUniform($H$9,$H$10)</f>
        <v>#VALUE!</v>
      </c>
      <c r="I159" s="42" t="e" vm="1">
        <f t="shared" si="6"/>
        <v>#VALUE!</v>
      </c>
      <c r="J159" s="42" t="e" vm="1">
        <f>$C159+$D159*I159/$G159+(1-$D159)*$F159*$E159</f>
        <v>#VALUE!</v>
      </c>
      <c r="K159" s="42" t="e" vm="2">
        <f>[1]!genUniform($K$9,$K$10)</f>
        <v>#VALUE!</v>
      </c>
      <c r="L159" s="42" t="e" vm="1">
        <f t="shared" si="7"/>
        <v>#VALUE!</v>
      </c>
      <c r="M159" s="42" t="e" vm="1">
        <f>$C159+$D159*L159/$G159+(1-$D159)*$F159*$E159</f>
        <v>#VALUE!</v>
      </c>
      <c r="N159" s="42" t="e" vm="2">
        <f>[1]!genUniform($N$9,$N$10)</f>
        <v>#VALUE!</v>
      </c>
      <c r="O159" s="42" t="e" vm="1">
        <f t="shared" si="8"/>
        <v>#VALUE!</v>
      </c>
      <c r="P159" s="42" t="e" vm="1">
        <f>$C159+$D159*O159/$G159+(1-$D159)*$F159*$E159</f>
        <v>#VALUE!</v>
      </c>
    </row>
    <row r="160" spans="1:16">
      <c r="A160" s="42">
        <v>150</v>
      </c>
      <c r="C160" s="42" t="e" vm="2">
        <f>[1]!GenLimitNormal($C$9,$C$10,0,1000,0)</f>
        <v>#VALUE!</v>
      </c>
      <c r="D160" s="42" t="e" vm="2">
        <f>[1]!GenBetaPERT(0,$D$9,1)</f>
        <v>#VALUE!</v>
      </c>
      <c r="E160" s="42" t="e" vm="2">
        <f>[1]!GenLognormal($E$9,$E$10)</f>
        <v>#VALUE!</v>
      </c>
      <c r="F160" s="42" t="e" vm="2">
        <f>[1]!GenLognormal($F$9,$F$10)</f>
        <v>#VALUE!</v>
      </c>
      <c r="G160" s="42" t="e" vm="2">
        <f>[1]!GenLognormal($G$9,$G$10)</f>
        <v>#VALUE!</v>
      </c>
      <c r="H160" s="42" t="e" vm="2">
        <f>[1]!genUniform($H$9,$H$10)</f>
        <v>#VALUE!</v>
      </c>
      <c r="I160" s="42" t="e" vm="1">
        <f t="shared" si="6"/>
        <v>#VALUE!</v>
      </c>
      <c r="J160" s="42" t="e" vm="1">
        <f>$C160+$D160*I160/$G160+(1-$D160)*$F160*$E160</f>
        <v>#VALUE!</v>
      </c>
      <c r="K160" s="42" t="e" vm="2">
        <f>[1]!genUniform($K$9,$K$10)</f>
        <v>#VALUE!</v>
      </c>
      <c r="L160" s="42" t="e" vm="1">
        <f t="shared" si="7"/>
        <v>#VALUE!</v>
      </c>
      <c r="M160" s="42" t="e" vm="1">
        <f>$C160+$D160*L160/$G160+(1-$D160)*$F160*$E160</f>
        <v>#VALUE!</v>
      </c>
      <c r="N160" s="42" t="e" vm="2">
        <f>[1]!genUniform($N$9,$N$10)</f>
        <v>#VALUE!</v>
      </c>
      <c r="O160" s="42" t="e" vm="1">
        <f t="shared" si="8"/>
        <v>#VALUE!</v>
      </c>
      <c r="P160" s="42" t="e" vm="1">
        <f>$C160+$D160*O160/$G160+(1-$D160)*$F160*$E160</f>
        <v>#VALUE!</v>
      </c>
    </row>
    <row r="161" spans="1:16">
      <c r="A161" s="42">
        <v>151</v>
      </c>
      <c r="C161" s="42" t="e" vm="2">
        <f>[1]!GenLimitNormal($C$9,$C$10,0,1000,0)</f>
        <v>#VALUE!</v>
      </c>
      <c r="D161" s="42" t="e" vm="2">
        <f>[1]!GenBetaPERT(0,$D$9,1)</f>
        <v>#VALUE!</v>
      </c>
      <c r="E161" s="42" t="e" vm="2">
        <f>[1]!GenLognormal($E$9,$E$10)</f>
        <v>#VALUE!</v>
      </c>
      <c r="F161" s="42" t="e" vm="2">
        <f>[1]!GenLognormal($F$9,$F$10)</f>
        <v>#VALUE!</v>
      </c>
      <c r="G161" s="42" t="e" vm="2">
        <f>[1]!GenLognormal($G$9,$G$10)</f>
        <v>#VALUE!</v>
      </c>
      <c r="H161" s="42" t="e" vm="2">
        <f>[1]!genUniform($H$9,$H$10)</f>
        <v>#VALUE!</v>
      </c>
      <c r="I161" s="42" t="e" vm="1">
        <f t="shared" si="6"/>
        <v>#VALUE!</v>
      </c>
      <c r="J161" s="42" t="e" vm="1">
        <f>$C161+$D161*I161/$G161+(1-$D161)*$F161*$E161</f>
        <v>#VALUE!</v>
      </c>
      <c r="K161" s="42" t="e" vm="2">
        <f>[1]!genUniform($K$9,$K$10)</f>
        <v>#VALUE!</v>
      </c>
      <c r="L161" s="42" t="e" vm="1">
        <f t="shared" si="7"/>
        <v>#VALUE!</v>
      </c>
      <c r="M161" s="42" t="e" vm="1">
        <f>$C161+$D161*L161/$G161+(1-$D161)*$F161*$E161</f>
        <v>#VALUE!</v>
      </c>
      <c r="N161" s="42" t="e" vm="2">
        <f>[1]!genUniform($N$9,$N$10)</f>
        <v>#VALUE!</v>
      </c>
      <c r="O161" s="42" t="e" vm="1">
        <f t="shared" si="8"/>
        <v>#VALUE!</v>
      </c>
      <c r="P161" s="42" t="e" vm="1">
        <f>$C161+$D161*O161/$G161+(1-$D161)*$F161*$E161</f>
        <v>#VALUE!</v>
      </c>
    </row>
    <row r="162" spans="1:16">
      <c r="A162" s="42">
        <v>152</v>
      </c>
      <c r="C162" s="42" t="e" vm="2">
        <f>[1]!GenLimitNormal($C$9,$C$10,0,1000,0)</f>
        <v>#VALUE!</v>
      </c>
      <c r="D162" s="42" t="e" vm="2">
        <f>[1]!GenBetaPERT(0,$D$9,1)</f>
        <v>#VALUE!</v>
      </c>
      <c r="E162" s="42" t="e" vm="2">
        <f>[1]!GenLognormal($E$9,$E$10)</f>
        <v>#VALUE!</v>
      </c>
      <c r="F162" s="42" t="e" vm="2">
        <f>[1]!GenLognormal($F$9,$F$10)</f>
        <v>#VALUE!</v>
      </c>
      <c r="G162" s="42" t="e" vm="2">
        <f>[1]!GenLognormal($G$9,$G$10)</f>
        <v>#VALUE!</v>
      </c>
      <c r="H162" s="42" t="e" vm="2">
        <f>[1]!genUniform($H$9,$H$10)</f>
        <v>#VALUE!</v>
      </c>
      <c r="I162" s="42" t="e" vm="1">
        <f t="shared" si="6"/>
        <v>#VALUE!</v>
      </c>
      <c r="J162" s="42" t="e" vm="1">
        <f>$C162+$D162*I162/$G162+(1-$D162)*$F162*$E162</f>
        <v>#VALUE!</v>
      </c>
      <c r="K162" s="42" t="e" vm="2">
        <f>[1]!genUniform($K$9,$K$10)</f>
        <v>#VALUE!</v>
      </c>
      <c r="L162" s="42" t="e" vm="1">
        <f t="shared" si="7"/>
        <v>#VALUE!</v>
      </c>
      <c r="M162" s="42" t="e" vm="1">
        <f>$C162+$D162*L162/$G162+(1-$D162)*$F162*$E162</f>
        <v>#VALUE!</v>
      </c>
      <c r="N162" s="42" t="e" vm="2">
        <f>[1]!genUniform($N$9,$N$10)</f>
        <v>#VALUE!</v>
      </c>
      <c r="O162" s="42" t="e" vm="1">
        <f t="shared" si="8"/>
        <v>#VALUE!</v>
      </c>
      <c r="P162" s="42" t="e" vm="1">
        <f>$C162+$D162*O162/$G162+(1-$D162)*$F162*$E162</f>
        <v>#VALUE!</v>
      </c>
    </row>
    <row r="163" spans="1:16">
      <c r="A163" s="42">
        <v>153</v>
      </c>
      <c r="C163" s="42" t="e" vm="2">
        <f>[1]!GenLimitNormal($C$9,$C$10,0,1000,0)</f>
        <v>#VALUE!</v>
      </c>
      <c r="D163" s="42" t="e" vm="2">
        <f>[1]!GenBetaPERT(0,$D$9,1)</f>
        <v>#VALUE!</v>
      </c>
      <c r="E163" s="42" t="e" vm="2">
        <f>[1]!GenLognormal($E$9,$E$10)</f>
        <v>#VALUE!</v>
      </c>
      <c r="F163" s="42" t="e" vm="2">
        <f>[1]!GenLognormal($F$9,$F$10)</f>
        <v>#VALUE!</v>
      </c>
      <c r="G163" s="42" t="e" vm="2">
        <f>[1]!GenLognormal($G$9,$G$10)</f>
        <v>#VALUE!</v>
      </c>
      <c r="H163" s="42" t="e" vm="2">
        <f>[1]!genUniform($H$9,$H$10)</f>
        <v>#VALUE!</v>
      </c>
      <c r="I163" s="42" t="e" vm="1">
        <f t="shared" si="6"/>
        <v>#VALUE!</v>
      </c>
      <c r="J163" s="42" t="e" vm="1">
        <f>$C163+$D163*I163/$G163+(1-$D163)*$F163*$E163</f>
        <v>#VALUE!</v>
      </c>
      <c r="K163" s="42" t="e" vm="2">
        <f>[1]!genUniform($K$9,$K$10)</f>
        <v>#VALUE!</v>
      </c>
      <c r="L163" s="42" t="e" vm="1">
        <f t="shared" si="7"/>
        <v>#VALUE!</v>
      </c>
      <c r="M163" s="42" t="e" vm="1">
        <f>$C163+$D163*L163/$G163+(1-$D163)*$F163*$E163</f>
        <v>#VALUE!</v>
      </c>
      <c r="N163" s="42" t="e" vm="2">
        <f>[1]!genUniform($N$9,$N$10)</f>
        <v>#VALUE!</v>
      </c>
      <c r="O163" s="42" t="e" vm="1">
        <f t="shared" si="8"/>
        <v>#VALUE!</v>
      </c>
      <c r="P163" s="42" t="e" vm="1">
        <f>$C163+$D163*O163/$G163+(1-$D163)*$F163*$E163</f>
        <v>#VALUE!</v>
      </c>
    </row>
    <row r="164" spans="1:16">
      <c r="A164" s="42">
        <v>154</v>
      </c>
      <c r="C164" s="42" t="e" vm="2">
        <f>[1]!GenLimitNormal($C$9,$C$10,0,1000,0)</f>
        <v>#VALUE!</v>
      </c>
      <c r="D164" s="42" t="e" vm="2">
        <f>[1]!GenBetaPERT(0,$D$9,1)</f>
        <v>#VALUE!</v>
      </c>
      <c r="E164" s="42" t="e" vm="2">
        <f>[1]!GenLognormal($E$9,$E$10)</f>
        <v>#VALUE!</v>
      </c>
      <c r="F164" s="42" t="e" vm="2">
        <f>[1]!GenLognormal($F$9,$F$10)</f>
        <v>#VALUE!</v>
      </c>
      <c r="G164" s="42" t="e" vm="2">
        <f>[1]!GenLognormal($G$9,$G$10)</f>
        <v>#VALUE!</v>
      </c>
      <c r="H164" s="42" t="e" vm="2">
        <f>[1]!genUniform($H$9,$H$10)</f>
        <v>#VALUE!</v>
      </c>
      <c r="I164" s="42" t="e" vm="1">
        <f t="shared" si="6"/>
        <v>#VALUE!</v>
      </c>
      <c r="J164" s="42" t="e" vm="1">
        <f>$C164+$D164*I164/$G164+(1-$D164)*$F164*$E164</f>
        <v>#VALUE!</v>
      </c>
      <c r="K164" s="42" t="e" vm="2">
        <f>[1]!genUniform($K$9,$K$10)</f>
        <v>#VALUE!</v>
      </c>
      <c r="L164" s="42" t="e" vm="1">
        <f t="shared" si="7"/>
        <v>#VALUE!</v>
      </c>
      <c r="M164" s="42" t="e" vm="1">
        <f>$C164+$D164*L164/$G164+(1-$D164)*$F164*$E164</f>
        <v>#VALUE!</v>
      </c>
      <c r="N164" s="42" t="e" vm="2">
        <f>[1]!genUniform($N$9,$N$10)</f>
        <v>#VALUE!</v>
      </c>
      <c r="O164" s="42" t="e" vm="1">
        <f t="shared" si="8"/>
        <v>#VALUE!</v>
      </c>
      <c r="P164" s="42" t="e" vm="1">
        <f>$C164+$D164*O164/$G164+(1-$D164)*$F164*$E164</f>
        <v>#VALUE!</v>
      </c>
    </row>
    <row r="165" spans="1:16">
      <c r="A165" s="42">
        <v>155</v>
      </c>
      <c r="C165" s="42" t="e" vm="2">
        <f>[1]!GenLimitNormal($C$9,$C$10,0,1000,0)</f>
        <v>#VALUE!</v>
      </c>
      <c r="D165" s="42" t="e" vm="2">
        <f>[1]!GenBetaPERT(0,$D$9,1)</f>
        <v>#VALUE!</v>
      </c>
      <c r="E165" s="42" t="e" vm="2">
        <f>[1]!GenLognormal($E$9,$E$10)</f>
        <v>#VALUE!</v>
      </c>
      <c r="F165" s="42" t="e" vm="2">
        <f>[1]!GenLognormal($F$9,$F$10)</f>
        <v>#VALUE!</v>
      </c>
      <c r="G165" s="42" t="e" vm="2">
        <f>[1]!GenLognormal($G$9,$G$10)</f>
        <v>#VALUE!</v>
      </c>
      <c r="H165" s="42" t="e" vm="2">
        <f>[1]!genUniform($H$9,$H$10)</f>
        <v>#VALUE!</v>
      </c>
      <c r="I165" s="42" t="e" vm="1">
        <f t="shared" si="6"/>
        <v>#VALUE!</v>
      </c>
      <c r="J165" s="42" t="e" vm="1">
        <f>$C165+$D165*I165/$G165+(1-$D165)*$F165*$E165</f>
        <v>#VALUE!</v>
      </c>
      <c r="K165" s="42" t="e" vm="2">
        <f>[1]!genUniform($K$9,$K$10)</f>
        <v>#VALUE!</v>
      </c>
      <c r="L165" s="42" t="e" vm="1">
        <f t="shared" si="7"/>
        <v>#VALUE!</v>
      </c>
      <c r="M165" s="42" t="e" vm="1">
        <f>$C165+$D165*L165/$G165+(1-$D165)*$F165*$E165</f>
        <v>#VALUE!</v>
      </c>
      <c r="N165" s="42" t="e" vm="2">
        <f>[1]!genUniform($N$9,$N$10)</f>
        <v>#VALUE!</v>
      </c>
      <c r="O165" s="42" t="e" vm="1">
        <f t="shared" si="8"/>
        <v>#VALUE!</v>
      </c>
      <c r="P165" s="42" t="e" vm="1">
        <f>$C165+$D165*O165/$G165+(1-$D165)*$F165*$E165</f>
        <v>#VALUE!</v>
      </c>
    </row>
    <row r="166" spans="1:16">
      <c r="A166" s="42">
        <v>156</v>
      </c>
      <c r="C166" s="42" t="e" vm="2">
        <f>[1]!GenLimitNormal($C$9,$C$10,0,1000,0)</f>
        <v>#VALUE!</v>
      </c>
      <c r="D166" s="42" t="e" vm="2">
        <f>[1]!GenBetaPERT(0,$D$9,1)</f>
        <v>#VALUE!</v>
      </c>
      <c r="E166" s="42" t="e" vm="2">
        <f>[1]!GenLognormal($E$9,$E$10)</f>
        <v>#VALUE!</v>
      </c>
      <c r="F166" s="42" t="e" vm="2">
        <f>[1]!GenLognormal($F$9,$F$10)</f>
        <v>#VALUE!</v>
      </c>
      <c r="G166" s="42" t="e" vm="2">
        <f>[1]!GenLognormal($G$9,$G$10)</f>
        <v>#VALUE!</v>
      </c>
      <c r="H166" s="42" t="e" vm="2">
        <f>[1]!genUniform($H$9,$H$10)</f>
        <v>#VALUE!</v>
      </c>
      <c r="I166" s="42" t="e" vm="1">
        <f t="shared" si="6"/>
        <v>#VALUE!</v>
      </c>
      <c r="J166" s="42" t="e" vm="1">
        <f>$C166+$D166*I166/$G166+(1-$D166)*$F166*$E166</f>
        <v>#VALUE!</v>
      </c>
      <c r="K166" s="42" t="e" vm="2">
        <f>[1]!genUniform($K$9,$K$10)</f>
        <v>#VALUE!</v>
      </c>
      <c r="L166" s="42" t="e" vm="1">
        <f t="shared" si="7"/>
        <v>#VALUE!</v>
      </c>
      <c r="M166" s="42" t="e" vm="1">
        <f>$C166+$D166*L166/$G166+(1-$D166)*$F166*$E166</f>
        <v>#VALUE!</v>
      </c>
      <c r="N166" s="42" t="e" vm="2">
        <f>[1]!genUniform($N$9,$N$10)</f>
        <v>#VALUE!</v>
      </c>
      <c r="O166" s="42" t="e" vm="1">
        <f t="shared" si="8"/>
        <v>#VALUE!</v>
      </c>
      <c r="P166" s="42" t="e" vm="1">
        <f>$C166+$D166*O166/$G166+(1-$D166)*$F166*$E166</f>
        <v>#VALUE!</v>
      </c>
    </row>
    <row r="167" spans="1:16">
      <c r="A167" s="42">
        <v>157</v>
      </c>
      <c r="C167" s="42" t="e" vm="2">
        <f>[1]!GenLimitNormal($C$9,$C$10,0,1000,0)</f>
        <v>#VALUE!</v>
      </c>
      <c r="D167" s="42" t="e" vm="2">
        <f>[1]!GenBetaPERT(0,$D$9,1)</f>
        <v>#VALUE!</v>
      </c>
      <c r="E167" s="42" t="e" vm="2">
        <f>[1]!GenLognormal($E$9,$E$10)</f>
        <v>#VALUE!</v>
      </c>
      <c r="F167" s="42" t="e" vm="2">
        <f>[1]!GenLognormal($F$9,$F$10)</f>
        <v>#VALUE!</v>
      </c>
      <c r="G167" s="42" t="e" vm="2">
        <f>[1]!GenLognormal($G$9,$G$10)</f>
        <v>#VALUE!</v>
      </c>
      <c r="H167" s="42" t="e" vm="2">
        <f>[1]!genUniform($H$9,$H$10)</f>
        <v>#VALUE!</v>
      </c>
      <c r="I167" s="42" t="e" vm="1">
        <f t="shared" si="6"/>
        <v>#VALUE!</v>
      </c>
      <c r="J167" s="42" t="e" vm="1">
        <f>$C167+$D167*I167/$G167+(1-$D167)*$F167*$E167</f>
        <v>#VALUE!</v>
      </c>
      <c r="K167" s="42" t="e" vm="2">
        <f>[1]!genUniform($K$9,$K$10)</f>
        <v>#VALUE!</v>
      </c>
      <c r="L167" s="42" t="e" vm="1">
        <f t="shared" si="7"/>
        <v>#VALUE!</v>
      </c>
      <c r="M167" s="42" t="e" vm="1">
        <f>$C167+$D167*L167/$G167+(1-$D167)*$F167*$E167</f>
        <v>#VALUE!</v>
      </c>
      <c r="N167" s="42" t="e" vm="2">
        <f>[1]!genUniform($N$9,$N$10)</f>
        <v>#VALUE!</v>
      </c>
      <c r="O167" s="42" t="e" vm="1">
        <f t="shared" si="8"/>
        <v>#VALUE!</v>
      </c>
      <c r="P167" s="42" t="e" vm="1">
        <f>$C167+$D167*O167/$G167+(1-$D167)*$F167*$E167</f>
        <v>#VALUE!</v>
      </c>
    </row>
    <row r="168" spans="1:16">
      <c r="A168" s="42">
        <v>158</v>
      </c>
      <c r="C168" s="42" t="e" vm="2">
        <f>[1]!GenLimitNormal($C$9,$C$10,0,1000,0)</f>
        <v>#VALUE!</v>
      </c>
      <c r="D168" s="42" t="e" vm="2">
        <f>[1]!GenBetaPERT(0,$D$9,1)</f>
        <v>#VALUE!</v>
      </c>
      <c r="E168" s="42" t="e" vm="2">
        <f>[1]!GenLognormal($E$9,$E$10)</f>
        <v>#VALUE!</v>
      </c>
      <c r="F168" s="42" t="e" vm="2">
        <f>[1]!GenLognormal($F$9,$F$10)</f>
        <v>#VALUE!</v>
      </c>
      <c r="G168" s="42" t="e" vm="2">
        <f>[1]!GenLognormal($G$9,$G$10)</f>
        <v>#VALUE!</v>
      </c>
      <c r="H168" s="42" t="e" vm="2">
        <f>[1]!genUniform($H$9,$H$10)</f>
        <v>#VALUE!</v>
      </c>
      <c r="I168" s="42" t="e" vm="1">
        <f t="shared" si="6"/>
        <v>#VALUE!</v>
      </c>
      <c r="J168" s="42" t="e" vm="1">
        <f>$C168+$D168*I168/$G168+(1-$D168)*$F168*$E168</f>
        <v>#VALUE!</v>
      </c>
      <c r="K168" s="42" t="e" vm="2">
        <f>[1]!genUniform($K$9,$K$10)</f>
        <v>#VALUE!</v>
      </c>
      <c r="L168" s="42" t="e" vm="1">
        <f t="shared" si="7"/>
        <v>#VALUE!</v>
      </c>
      <c r="M168" s="42" t="e" vm="1">
        <f>$C168+$D168*L168/$G168+(1-$D168)*$F168*$E168</f>
        <v>#VALUE!</v>
      </c>
      <c r="N168" s="42" t="e" vm="2">
        <f>[1]!genUniform($N$9,$N$10)</f>
        <v>#VALUE!</v>
      </c>
      <c r="O168" s="42" t="e" vm="1">
        <f t="shared" si="8"/>
        <v>#VALUE!</v>
      </c>
      <c r="P168" s="42" t="e" vm="1">
        <f>$C168+$D168*O168/$G168+(1-$D168)*$F168*$E168</f>
        <v>#VALUE!</v>
      </c>
    </row>
    <row r="169" spans="1:16">
      <c r="A169" s="42">
        <v>159</v>
      </c>
      <c r="C169" s="42" t="e" vm="2">
        <f>[1]!GenLimitNormal($C$9,$C$10,0,1000,0)</f>
        <v>#VALUE!</v>
      </c>
      <c r="D169" s="42" t="e" vm="2">
        <f>[1]!GenBetaPERT(0,$D$9,1)</f>
        <v>#VALUE!</v>
      </c>
      <c r="E169" s="42" t="e" vm="2">
        <f>[1]!GenLognormal($E$9,$E$10)</f>
        <v>#VALUE!</v>
      </c>
      <c r="F169" s="42" t="e" vm="2">
        <f>[1]!GenLognormal($F$9,$F$10)</f>
        <v>#VALUE!</v>
      </c>
      <c r="G169" s="42" t="e" vm="2">
        <f>[1]!GenLognormal($G$9,$G$10)</f>
        <v>#VALUE!</v>
      </c>
      <c r="H169" s="42" t="e" vm="2">
        <f>[1]!genUniform($H$9,$H$10)</f>
        <v>#VALUE!</v>
      </c>
      <c r="I169" s="42" t="e" vm="1">
        <f t="shared" si="6"/>
        <v>#VALUE!</v>
      </c>
      <c r="J169" s="42" t="e" vm="1">
        <f>$C169+$D169*I169/$G169+(1-$D169)*$F169*$E169</f>
        <v>#VALUE!</v>
      </c>
      <c r="K169" s="42" t="e" vm="2">
        <f>[1]!genUniform($K$9,$K$10)</f>
        <v>#VALUE!</v>
      </c>
      <c r="L169" s="42" t="e" vm="1">
        <f t="shared" si="7"/>
        <v>#VALUE!</v>
      </c>
      <c r="M169" s="42" t="e" vm="1">
        <f>$C169+$D169*L169/$G169+(1-$D169)*$F169*$E169</f>
        <v>#VALUE!</v>
      </c>
      <c r="N169" s="42" t="e" vm="2">
        <f>[1]!genUniform($N$9,$N$10)</f>
        <v>#VALUE!</v>
      </c>
      <c r="O169" s="42" t="e" vm="1">
        <f t="shared" si="8"/>
        <v>#VALUE!</v>
      </c>
      <c r="P169" s="42" t="e" vm="1">
        <f>$C169+$D169*O169/$G169+(1-$D169)*$F169*$E169</f>
        <v>#VALUE!</v>
      </c>
    </row>
    <row r="170" spans="1:16">
      <c r="A170" s="42">
        <v>160</v>
      </c>
      <c r="C170" s="42" t="e" vm="2">
        <f>[1]!GenLimitNormal($C$9,$C$10,0,1000,0)</f>
        <v>#VALUE!</v>
      </c>
      <c r="D170" s="42" t="e" vm="2">
        <f>[1]!GenBetaPERT(0,$D$9,1)</f>
        <v>#VALUE!</v>
      </c>
      <c r="E170" s="42" t="e" vm="2">
        <f>[1]!GenLognormal($E$9,$E$10)</f>
        <v>#VALUE!</v>
      </c>
      <c r="F170" s="42" t="e" vm="2">
        <f>[1]!GenLognormal($F$9,$F$10)</f>
        <v>#VALUE!</v>
      </c>
      <c r="G170" s="42" t="e" vm="2">
        <f>[1]!GenLognormal($G$9,$G$10)</f>
        <v>#VALUE!</v>
      </c>
      <c r="H170" s="42" t="e" vm="2">
        <f>[1]!genUniform($H$9,$H$10)</f>
        <v>#VALUE!</v>
      </c>
      <c r="I170" s="42" t="e" vm="1">
        <f t="shared" si="6"/>
        <v>#VALUE!</v>
      </c>
      <c r="J170" s="42" t="e" vm="1">
        <f>$C170+$D170*I170/$G170+(1-$D170)*$F170*$E170</f>
        <v>#VALUE!</v>
      </c>
      <c r="K170" s="42" t="e" vm="2">
        <f>[1]!genUniform($K$9,$K$10)</f>
        <v>#VALUE!</v>
      </c>
      <c r="L170" s="42" t="e" vm="1">
        <f t="shared" si="7"/>
        <v>#VALUE!</v>
      </c>
      <c r="M170" s="42" t="e" vm="1">
        <f>$C170+$D170*L170/$G170+(1-$D170)*$F170*$E170</f>
        <v>#VALUE!</v>
      </c>
      <c r="N170" s="42" t="e" vm="2">
        <f>[1]!genUniform($N$9,$N$10)</f>
        <v>#VALUE!</v>
      </c>
      <c r="O170" s="42" t="e" vm="1">
        <f t="shared" si="8"/>
        <v>#VALUE!</v>
      </c>
      <c r="P170" s="42" t="e" vm="1">
        <f>$C170+$D170*O170/$G170+(1-$D170)*$F170*$E170</f>
        <v>#VALUE!</v>
      </c>
    </row>
    <row r="171" spans="1:16">
      <c r="A171" s="42">
        <v>161</v>
      </c>
      <c r="C171" s="42" t="e" vm="2">
        <f>[1]!GenLimitNormal($C$9,$C$10,0,1000,0)</f>
        <v>#VALUE!</v>
      </c>
      <c r="D171" s="42" t="e" vm="2">
        <f>[1]!GenBetaPERT(0,$D$9,1)</f>
        <v>#VALUE!</v>
      </c>
      <c r="E171" s="42" t="e" vm="2">
        <f>[1]!GenLognormal($E$9,$E$10)</f>
        <v>#VALUE!</v>
      </c>
      <c r="F171" s="42" t="e" vm="2">
        <f>[1]!GenLognormal($F$9,$F$10)</f>
        <v>#VALUE!</v>
      </c>
      <c r="G171" s="42" t="e" vm="2">
        <f>[1]!GenLognormal($G$9,$G$10)</f>
        <v>#VALUE!</v>
      </c>
      <c r="H171" s="42" t="e" vm="2">
        <f>[1]!genUniform($H$9,$H$10)</f>
        <v>#VALUE!</v>
      </c>
      <c r="I171" s="42" t="e" vm="1">
        <f t="shared" si="6"/>
        <v>#VALUE!</v>
      </c>
      <c r="J171" s="42" t="e" vm="1">
        <f>$C171+$D171*I171/$G171+(1-$D171)*$F171*$E171</f>
        <v>#VALUE!</v>
      </c>
      <c r="K171" s="42" t="e" vm="2">
        <f>[1]!genUniform($K$9,$K$10)</f>
        <v>#VALUE!</v>
      </c>
      <c r="L171" s="42" t="e" vm="1">
        <f t="shared" si="7"/>
        <v>#VALUE!</v>
      </c>
      <c r="M171" s="42" t="e" vm="1">
        <f>$C171+$D171*L171/$G171+(1-$D171)*$F171*$E171</f>
        <v>#VALUE!</v>
      </c>
      <c r="N171" s="42" t="e" vm="2">
        <f>[1]!genUniform($N$9,$N$10)</f>
        <v>#VALUE!</v>
      </c>
      <c r="O171" s="42" t="e" vm="1">
        <f t="shared" si="8"/>
        <v>#VALUE!</v>
      </c>
      <c r="P171" s="42" t="e" vm="1">
        <f>$C171+$D171*O171/$G171+(1-$D171)*$F171*$E171</f>
        <v>#VALUE!</v>
      </c>
    </row>
    <row r="172" spans="1:16">
      <c r="A172" s="42">
        <v>162</v>
      </c>
      <c r="C172" s="42" t="e" vm="2">
        <f>[1]!GenLimitNormal($C$9,$C$10,0,1000,0)</f>
        <v>#VALUE!</v>
      </c>
      <c r="D172" s="42" t="e" vm="2">
        <f>[1]!GenBetaPERT(0,$D$9,1)</f>
        <v>#VALUE!</v>
      </c>
      <c r="E172" s="42" t="e" vm="2">
        <f>[1]!GenLognormal($E$9,$E$10)</f>
        <v>#VALUE!</v>
      </c>
      <c r="F172" s="42" t="e" vm="2">
        <f>[1]!GenLognormal($F$9,$F$10)</f>
        <v>#VALUE!</v>
      </c>
      <c r="G172" s="42" t="e" vm="2">
        <f>[1]!GenLognormal($G$9,$G$10)</f>
        <v>#VALUE!</v>
      </c>
      <c r="H172" s="42" t="e" vm="2">
        <f>[1]!genUniform($H$9,$H$10)</f>
        <v>#VALUE!</v>
      </c>
      <c r="I172" s="42" t="e" vm="1">
        <f t="shared" si="6"/>
        <v>#VALUE!</v>
      </c>
      <c r="J172" s="42" t="e" vm="1">
        <f>$C172+$D172*I172/$G172+(1-$D172)*$F172*$E172</f>
        <v>#VALUE!</v>
      </c>
      <c r="K172" s="42" t="e" vm="2">
        <f>[1]!genUniform($K$9,$K$10)</f>
        <v>#VALUE!</v>
      </c>
      <c r="L172" s="42" t="e" vm="1">
        <f t="shared" si="7"/>
        <v>#VALUE!</v>
      </c>
      <c r="M172" s="42" t="e" vm="1">
        <f>$C172+$D172*L172/$G172+(1-$D172)*$F172*$E172</f>
        <v>#VALUE!</v>
      </c>
      <c r="N172" s="42" t="e" vm="2">
        <f>[1]!genUniform($N$9,$N$10)</f>
        <v>#VALUE!</v>
      </c>
      <c r="O172" s="42" t="e" vm="1">
        <f t="shared" si="8"/>
        <v>#VALUE!</v>
      </c>
      <c r="P172" s="42" t="e" vm="1">
        <f>$C172+$D172*O172/$G172+(1-$D172)*$F172*$E172</f>
        <v>#VALUE!</v>
      </c>
    </row>
    <row r="173" spans="1:16">
      <c r="A173" s="42">
        <v>163</v>
      </c>
      <c r="C173" s="42" t="e" vm="2">
        <f>[1]!GenLimitNormal($C$9,$C$10,0,1000,0)</f>
        <v>#VALUE!</v>
      </c>
      <c r="D173" s="42" t="e" vm="2">
        <f>[1]!GenBetaPERT(0,$D$9,1)</f>
        <v>#VALUE!</v>
      </c>
      <c r="E173" s="42" t="e" vm="2">
        <f>[1]!GenLognormal($E$9,$E$10)</f>
        <v>#VALUE!</v>
      </c>
      <c r="F173" s="42" t="e" vm="2">
        <f>[1]!GenLognormal($F$9,$F$10)</f>
        <v>#VALUE!</v>
      </c>
      <c r="G173" s="42" t="e" vm="2">
        <f>[1]!GenLognormal($G$9,$G$10)</f>
        <v>#VALUE!</v>
      </c>
      <c r="H173" s="42" t="e" vm="2">
        <f>[1]!genUniform($H$9,$H$10)</f>
        <v>#VALUE!</v>
      </c>
      <c r="I173" s="42" t="e" vm="1">
        <f t="shared" si="6"/>
        <v>#VALUE!</v>
      </c>
      <c r="J173" s="42" t="e" vm="1">
        <f>$C173+$D173*I173/$G173+(1-$D173)*$F173*$E173</f>
        <v>#VALUE!</v>
      </c>
      <c r="K173" s="42" t="e" vm="2">
        <f>[1]!genUniform($K$9,$K$10)</f>
        <v>#VALUE!</v>
      </c>
      <c r="L173" s="42" t="e" vm="1">
        <f t="shared" si="7"/>
        <v>#VALUE!</v>
      </c>
      <c r="M173" s="42" t="e" vm="1">
        <f>$C173+$D173*L173/$G173+(1-$D173)*$F173*$E173</f>
        <v>#VALUE!</v>
      </c>
      <c r="N173" s="42" t="e" vm="2">
        <f>[1]!genUniform($N$9,$N$10)</f>
        <v>#VALUE!</v>
      </c>
      <c r="O173" s="42" t="e" vm="1">
        <f t="shared" si="8"/>
        <v>#VALUE!</v>
      </c>
      <c r="P173" s="42" t="e" vm="1">
        <f>$C173+$D173*O173/$G173+(1-$D173)*$F173*$E173</f>
        <v>#VALUE!</v>
      </c>
    </row>
    <row r="174" spans="1:16">
      <c r="A174" s="42">
        <v>164</v>
      </c>
      <c r="C174" s="42" t="e" vm="2">
        <f>[1]!GenLimitNormal($C$9,$C$10,0,1000,0)</f>
        <v>#VALUE!</v>
      </c>
      <c r="D174" s="42" t="e" vm="2">
        <f>[1]!GenBetaPERT(0,$D$9,1)</f>
        <v>#VALUE!</v>
      </c>
      <c r="E174" s="42" t="e" vm="2">
        <f>[1]!GenLognormal($E$9,$E$10)</f>
        <v>#VALUE!</v>
      </c>
      <c r="F174" s="42" t="e" vm="2">
        <f>[1]!GenLognormal($F$9,$F$10)</f>
        <v>#VALUE!</v>
      </c>
      <c r="G174" s="42" t="e" vm="2">
        <f>[1]!GenLognormal($G$9,$G$10)</f>
        <v>#VALUE!</v>
      </c>
      <c r="H174" s="42" t="e" vm="2">
        <f>[1]!genUniform($H$9,$H$10)</f>
        <v>#VALUE!</v>
      </c>
      <c r="I174" s="42" t="e" vm="1">
        <f t="shared" si="6"/>
        <v>#VALUE!</v>
      </c>
      <c r="J174" s="42" t="e" vm="1">
        <f>$C174+$D174*I174/$G174+(1-$D174)*$F174*$E174</f>
        <v>#VALUE!</v>
      </c>
      <c r="K174" s="42" t="e" vm="2">
        <f>[1]!genUniform($K$9,$K$10)</f>
        <v>#VALUE!</v>
      </c>
      <c r="L174" s="42" t="e" vm="1">
        <f t="shared" si="7"/>
        <v>#VALUE!</v>
      </c>
      <c r="M174" s="42" t="e" vm="1">
        <f>$C174+$D174*L174/$G174+(1-$D174)*$F174*$E174</f>
        <v>#VALUE!</v>
      </c>
      <c r="N174" s="42" t="e" vm="2">
        <f>[1]!genUniform($N$9,$N$10)</f>
        <v>#VALUE!</v>
      </c>
      <c r="O174" s="42" t="e" vm="1">
        <f t="shared" si="8"/>
        <v>#VALUE!</v>
      </c>
      <c r="P174" s="42" t="e" vm="1">
        <f>$C174+$D174*O174/$G174+(1-$D174)*$F174*$E174</f>
        <v>#VALUE!</v>
      </c>
    </row>
    <row r="175" spans="1:16">
      <c r="A175" s="42">
        <v>165</v>
      </c>
      <c r="C175" s="42" t="e" vm="2">
        <f>[1]!GenLimitNormal($C$9,$C$10,0,1000,0)</f>
        <v>#VALUE!</v>
      </c>
      <c r="D175" s="42" t="e" vm="2">
        <f>[1]!GenBetaPERT(0,$D$9,1)</f>
        <v>#VALUE!</v>
      </c>
      <c r="E175" s="42" t="e" vm="2">
        <f>[1]!GenLognormal($E$9,$E$10)</f>
        <v>#VALUE!</v>
      </c>
      <c r="F175" s="42" t="e" vm="2">
        <f>[1]!GenLognormal($F$9,$F$10)</f>
        <v>#VALUE!</v>
      </c>
      <c r="G175" s="42" t="e" vm="2">
        <f>[1]!GenLognormal($G$9,$G$10)</f>
        <v>#VALUE!</v>
      </c>
      <c r="H175" s="42" t="e" vm="2">
        <f>[1]!genUniform($H$9,$H$10)</f>
        <v>#VALUE!</v>
      </c>
      <c r="I175" s="42" t="e" vm="1">
        <f t="shared" si="6"/>
        <v>#VALUE!</v>
      </c>
      <c r="J175" s="42" t="e" vm="1">
        <f>$C175+$D175*I175/$G175+(1-$D175)*$F175*$E175</f>
        <v>#VALUE!</v>
      </c>
      <c r="K175" s="42" t="e" vm="2">
        <f>[1]!genUniform($K$9,$K$10)</f>
        <v>#VALUE!</v>
      </c>
      <c r="L175" s="42" t="e" vm="1">
        <f t="shared" si="7"/>
        <v>#VALUE!</v>
      </c>
      <c r="M175" s="42" t="e" vm="1">
        <f>$C175+$D175*L175/$G175+(1-$D175)*$F175*$E175</f>
        <v>#VALUE!</v>
      </c>
      <c r="N175" s="42" t="e" vm="2">
        <f>[1]!genUniform($N$9,$N$10)</f>
        <v>#VALUE!</v>
      </c>
      <c r="O175" s="42" t="e" vm="1">
        <f t="shared" si="8"/>
        <v>#VALUE!</v>
      </c>
      <c r="P175" s="42" t="e" vm="1">
        <f>$C175+$D175*O175/$G175+(1-$D175)*$F175*$E175</f>
        <v>#VALUE!</v>
      </c>
    </row>
    <row r="176" spans="1:16">
      <c r="A176" s="42">
        <v>166</v>
      </c>
      <c r="C176" s="42" t="e" vm="2">
        <f>[1]!GenLimitNormal($C$9,$C$10,0,1000,0)</f>
        <v>#VALUE!</v>
      </c>
      <c r="D176" s="42" t="e" vm="2">
        <f>[1]!GenBetaPERT(0,$D$9,1)</f>
        <v>#VALUE!</v>
      </c>
      <c r="E176" s="42" t="e" vm="2">
        <f>[1]!GenLognormal($E$9,$E$10)</f>
        <v>#VALUE!</v>
      </c>
      <c r="F176" s="42" t="e" vm="2">
        <f>[1]!GenLognormal($F$9,$F$10)</f>
        <v>#VALUE!</v>
      </c>
      <c r="G176" s="42" t="e" vm="2">
        <f>[1]!GenLognormal($G$9,$G$10)</f>
        <v>#VALUE!</v>
      </c>
      <c r="H176" s="42" t="e" vm="2">
        <f>[1]!genUniform($H$9,$H$10)</f>
        <v>#VALUE!</v>
      </c>
      <c r="I176" s="42" t="e" vm="1">
        <f t="shared" si="6"/>
        <v>#VALUE!</v>
      </c>
      <c r="J176" s="42" t="e" vm="1">
        <f>$C176+$D176*I176/$G176+(1-$D176)*$F176*$E176</f>
        <v>#VALUE!</v>
      </c>
      <c r="K176" s="42" t="e" vm="2">
        <f>[1]!genUniform($K$9,$K$10)</f>
        <v>#VALUE!</v>
      </c>
      <c r="L176" s="42" t="e" vm="1">
        <f t="shared" si="7"/>
        <v>#VALUE!</v>
      </c>
      <c r="M176" s="42" t="e" vm="1">
        <f>$C176+$D176*L176/$G176+(1-$D176)*$F176*$E176</f>
        <v>#VALUE!</v>
      </c>
      <c r="N176" s="42" t="e" vm="2">
        <f>[1]!genUniform($N$9,$N$10)</f>
        <v>#VALUE!</v>
      </c>
      <c r="O176" s="42" t="e" vm="1">
        <f t="shared" si="8"/>
        <v>#VALUE!</v>
      </c>
      <c r="P176" s="42" t="e" vm="1">
        <f>$C176+$D176*O176/$G176+(1-$D176)*$F176*$E176</f>
        <v>#VALUE!</v>
      </c>
    </row>
    <row r="177" spans="1:16">
      <c r="A177" s="42">
        <v>167</v>
      </c>
      <c r="C177" s="42" t="e" vm="2">
        <f>[1]!GenLimitNormal($C$9,$C$10,0,1000,0)</f>
        <v>#VALUE!</v>
      </c>
      <c r="D177" s="42" t="e" vm="2">
        <f>[1]!GenBetaPERT(0,$D$9,1)</f>
        <v>#VALUE!</v>
      </c>
      <c r="E177" s="42" t="e" vm="2">
        <f>[1]!GenLognormal($E$9,$E$10)</f>
        <v>#VALUE!</v>
      </c>
      <c r="F177" s="42" t="e" vm="2">
        <f>[1]!GenLognormal($F$9,$F$10)</f>
        <v>#VALUE!</v>
      </c>
      <c r="G177" s="42" t="e" vm="2">
        <f>[1]!GenLognormal($G$9,$G$10)</f>
        <v>#VALUE!</v>
      </c>
      <c r="H177" s="42" t="e" vm="2">
        <f>[1]!genUniform($H$9,$H$10)</f>
        <v>#VALUE!</v>
      </c>
      <c r="I177" s="42" t="e" vm="1">
        <f t="shared" si="6"/>
        <v>#VALUE!</v>
      </c>
      <c r="J177" s="42" t="e" vm="1">
        <f>$C177+$D177*I177/$G177+(1-$D177)*$F177*$E177</f>
        <v>#VALUE!</v>
      </c>
      <c r="K177" s="42" t="e" vm="2">
        <f>[1]!genUniform($K$9,$K$10)</f>
        <v>#VALUE!</v>
      </c>
      <c r="L177" s="42" t="e" vm="1">
        <f t="shared" si="7"/>
        <v>#VALUE!</v>
      </c>
      <c r="M177" s="42" t="e" vm="1">
        <f>$C177+$D177*L177/$G177+(1-$D177)*$F177*$E177</f>
        <v>#VALUE!</v>
      </c>
      <c r="N177" s="42" t="e" vm="2">
        <f>[1]!genUniform($N$9,$N$10)</f>
        <v>#VALUE!</v>
      </c>
      <c r="O177" s="42" t="e" vm="1">
        <f t="shared" si="8"/>
        <v>#VALUE!</v>
      </c>
      <c r="P177" s="42" t="e" vm="1">
        <f>$C177+$D177*O177/$G177+(1-$D177)*$F177*$E177</f>
        <v>#VALUE!</v>
      </c>
    </row>
    <row r="178" spans="1:16">
      <c r="A178" s="42">
        <v>168</v>
      </c>
      <c r="C178" s="42" t="e" vm="2">
        <f>[1]!GenLimitNormal($C$9,$C$10,0,1000,0)</f>
        <v>#VALUE!</v>
      </c>
      <c r="D178" s="42" t="e" vm="2">
        <f>[1]!GenBetaPERT(0,$D$9,1)</f>
        <v>#VALUE!</v>
      </c>
      <c r="E178" s="42" t="e" vm="2">
        <f>[1]!GenLognormal($E$9,$E$10)</f>
        <v>#VALUE!</v>
      </c>
      <c r="F178" s="42" t="e" vm="2">
        <f>[1]!GenLognormal($F$9,$F$10)</f>
        <v>#VALUE!</v>
      </c>
      <c r="G178" s="42" t="e" vm="2">
        <f>[1]!GenLognormal($G$9,$G$10)</f>
        <v>#VALUE!</v>
      </c>
      <c r="H178" s="42" t="e" vm="2">
        <f>[1]!genUniform($H$9,$H$10)</f>
        <v>#VALUE!</v>
      </c>
      <c r="I178" s="42" t="e" vm="1">
        <f t="shared" si="6"/>
        <v>#VALUE!</v>
      </c>
      <c r="J178" s="42" t="e" vm="1">
        <f>$C178+$D178*I178/$G178+(1-$D178)*$F178*$E178</f>
        <v>#VALUE!</v>
      </c>
      <c r="K178" s="42" t="e" vm="2">
        <f>[1]!genUniform($K$9,$K$10)</f>
        <v>#VALUE!</v>
      </c>
      <c r="L178" s="42" t="e" vm="1">
        <f t="shared" si="7"/>
        <v>#VALUE!</v>
      </c>
      <c r="M178" s="42" t="e" vm="1">
        <f>$C178+$D178*L178/$G178+(1-$D178)*$F178*$E178</f>
        <v>#VALUE!</v>
      </c>
      <c r="N178" s="42" t="e" vm="2">
        <f>[1]!genUniform($N$9,$N$10)</f>
        <v>#VALUE!</v>
      </c>
      <c r="O178" s="42" t="e" vm="1">
        <f t="shared" si="8"/>
        <v>#VALUE!</v>
      </c>
      <c r="P178" s="42" t="e" vm="1">
        <f>$C178+$D178*O178/$G178+(1-$D178)*$F178*$E178</f>
        <v>#VALUE!</v>
      </c>
    </row>
    <row r="179" spans="1:16">
      <c r="A179" s="42">
        <v>169</v>
      </c>
      <c r="C179" s="42" t="e" vm="2">
        <f>[1]!GenLimitNormal($C$9,$C$10,0,1000,0)</f>
        <v>#VALUE!</v>
      </c>
      <c r="D179" s="42" t="e" vm="2">
        <f>[1]!GenBetaPERT(0,$D$9,1)</f>
        <v>#VALUE!</v>
      </c>
      <c r="E179" s="42" t="e" vm="2">
        <f>[1]!GenLognormal($E$9,$E$10)</f>
        <v>#VALUE!</v>
      </c>
      <c r="F179" s="42" t="e" vm="2">
        <f>[1]!GenLognormal($F$9,$F$10)</f>
        <v>#VALUE!</v>
      </c>
      <c r="G179" s="42" t="e" vm="2">
        <f>[1]!GenLognormal($G$9,$G$10)</f>
        <v>#VALUE!</v>
      </c>
      <c r="H179" s="42" t="e" vm="2">
        <f>[1]!genUniform($H$9,$H$10)</f>
        <v>#VALUE!</v>
      </c>
      <c r="I179" s="42" t="e" vm="1">
        <f t="shared" si="6"/>
        <v>#VALUE!</v>
      </c>
      <c r="J179" s="42" t="e" vm="1">
        <f>$C179+$D179*I179/$G179+(1-$D179)*$F179*$E179</f>
        <v>#VALUE!</v>
      </c>
      <c r="K179" s="42" t="e" vm="2">
        <f>[1]!genUniform($K$9,$K$10)</f>
        <v>#VALUE!</v>
      </c>
      <c r="L179" s="42" t="e" vm="1">
        <f t="shared" si="7"/>
        <v>#VALUE!</v>
      </c>
      <c r="M179" s="42" t="e" vm="1">
        <f>$C179+$D179*L179/$G179+(1-$D179)*$F179*$E179</f>
        <v>#VALUE!</v>
      </c>
      <c r="N179" s="42" t="e" vm="2">
        <f>[1]!genUniform($N$9,$N$10)</f>
        <v>#VALUE!</v>
      </c>
      <c r="O179" s="42" t="e" vm="1">
        <f t="shared" si="8"/>
        <v>#VALUE!</v>
      </c>
      <c r="P179" s="42" t="e" vm="1">
        <f>$C179+$D179*O179/$G179+(1-$D179)*$F179*$E179</f>
        <v>#VALUE!</v>
      </c>
    </row>
    <row r="180" spans="1:16">
      <c r="A180" s="42">
        <v>170</v>
      </c>
      <c r="C180" s="42" t="e" vm="2">
        <f>[1]!GenLimitNormal($C$9,$C$10,0,1000,0)</f>
        <v>#VALUE!</v>
      </c>
      <c r="D180" s="42" t="e" vm="2">
        <f>[1]!GenBetaPERT(0,$D$9,1)</f>
        <v>#VALUE!</v>
      </c>
      <c r="E180" s="42" t="e" vm="2">
        <f>[1]!GenLognormal($E$9,$E$10)</f>
        <v>#VALUE!</v>
      </c>
      <c r="F180" s="42" t="e" vm="2">
        <f>[1]!GenLognormal($F$9,$F$10)</f>
        <v>#VALUE!</v>
      </c>
      <c r="G180" s="42" t="e" vm="2">
        <f>[1]!GenLognormal($G$9,$G$10)</f>
        <v>#VALUE!</v>
      </c>
      <c r="H180" s="42" t="e" vm="2">
        <f>[1]!genUniform($H$9,$H$10)</f>
        <v>#VALUE!</v>
      </c>
      <c r="I180" s="42" t="e" vm="1">
        <f t="shared" si="6"/>
        <v>#VALUE!</v>
      </c>
      <c r="J180" s="42" t="e" vm="1">
        <f>$C180+$D180*I180/$G180+(1-$D180)*$F180*$E180</f>
        <v>#VALUE!</v>
      </c>
      <c r="K180" s="42" t="e" vm="2">
        <f>[1]!genUniform($K$9,$K$10)</f>
        <v>#VALUE!</v>
      </c>
      <c r="L180" s="42" t="e" vm="1">
        <f t="shared" si="7"/>
        <v>#VALUE!</v>
      </c>
      <c r="M180" s="42" t="e" vm="1">
        <f>$C180+$D180*L180/$G180+(1-$D180)*$F180*$E180</f>
        <v>#VALUE!</v>
      </c>
      <c r="N180" s="42" t="e" vm="2">
        <f>[1]!genUniform($N$9,$N$10)</f>
        <v>#VALUE!</v>
      </c>
      <c r="O180" s="42" t="e" vm="1">
        <f t="shared" si="8"/>
        <v>#VALUE!</v>
      </c>
      <c r="P180" s="42" t="e" vm="1">
        <f>$C180+$D180*O180/$G180+(1-$D180)*$F180*$E180</f>
        <v>#VALUE!</v>
      </c>
    </row>
    <row r="181" spans="1:16">
      <c r="A181" s="42">
        <v>171</v>
      </c>
      <c r="C181" s="42" t="e" vm="2">
        <f>[1]!GenLimitNormal($C$9,$C$10,0,1000,0)</f>
        <v>#VALUE!</v>
      </c>
      <c r="D181" s="42" t="e" vm="2">
        <f>[1]!GenBetaPERT(0,$D$9,1)</f>
        <v>#VALUE!</v>
      </c>
      <c r="E181" s="42" t="e" vm="2">
        <f>[1]!GenLognormal($E$9,$E$10)</f>
        <v>#VALUE!</v>
      </c>
      <c r="F181" s="42" t="e" vm="2">
        <f>[1]!GenLognormal($F$9,$F$10)</f>
        <v>#VALUE!</v>
      </c>
      <c r="G181" s="42" t="e" vm="2">
        <f>[1]!GenLognormal($G$9,$G$10)</f>
        <v>#VALUE!</v>
      </c>
      <c r="H181" s="42" t="e" vm="2">
        <f>[1]!genUniform($H$9,$H$10)</f>
        <v>#VALUE!</v>
      </c>
      <c r="I181" s="42" t="e" vm="1">
        <f t="shared" si="6"/>
        <v>#VALUE!</v>
      </c>
      <c r="J181" s="42" t="e" vm="1">
        <f>$C181+$D181*I181/$G181+(1-$D181)*$F181*$E181</f>
        <v>#VALUE!</v>
      </c>
      <c r="K181" s="42" t="e" vm="2">
        <f>[1]!genUniform($K$9,$K$10)</f>
        <v>#VALUE!</v>
      </c>
      <c r="L181" s="42" t="e" vm="1">
        <f t="shared" si="7"/>
        <v>#VALUE!</v>
      </c>
      <c r="M181" s="42" t="e" vm="1">
        <f>$C181+$D181*L181/$G181+(1-$D181)*$F181*$E181</f>
        <v>#VALUE!</v>
      </c>
      <c r="N181" s="42" t="e" vm="2">
        <f>[1]!genUniform($N$9,$N$10)</f>
        <v>#VALUE!</v>
      </c>
      <c r="O181" s="42" t="e" vm="1">
        <f t="shared" si="8"/>
        <v>#VALUE!</v>
      </c>
      <c r="P181" s="42" t="e" vm="1">
        <f>$C181+$D181*O181/$G181+(1-$D181)*$F181*$E181</f>
        <v>#VALUE!</v>
      </c>
    </row>
    <row r="182" spans="1:16">
      <c r="A182" s="42">
        <v>172</v>
      </c>
      <c r="C182" s="42" t="e" vm="2">
        <f>[1]!GenLimitNormal($C$9,$C$10,0,1000,0)</f>
        <v>#VALUE!</v>
      </c>
      <c r="D182" s="42" t="e" vm="2">
        <f>[1]!GenBetaPERT(0,$D$9,1)</f>
        <v>#VALUE!</v>
      </c>
      <c r="E182" s="42" t="e" vm="2">
        <f>[1]!GenLognormal($E$9,$E$10)</f>
        <v>#VALUE!</v>
      </c>
      <c r="F182" s="42" t="e" vm="2">
        <f>[1]!GenLognormal($F$9,$F$10)</f>
        <v>#VALUE!</v>
      </c>
      <c r="G182" s="42" t="e" vm="2">
        <f>[1]!GenLognormal($G$9,$G$10)</f>
        <v>#VALUE!</v>
      </c>
      <c r="H182" s="42" t="e" vm="2">
        <f>[1]!genUniform($H$9,$H$10)</f>
        <v>#VALUE!</v>
      </c>
      <c r="I182" s="42" t="e" vm="1">
        <f t="shared" si="6"/>
        <v>#VALUE!</v>
      </c>
      <c r="J182" s="42" t="e" vm="1">
        <f>$C182+$D182*I182/$G182+(1-$D182)*$F182*$E182</f>
        <v>#VALUE!</v>
      </c>
      <c r="K182" s="42" t="e" vm="2">
        <f>[1]!genUniform($K$9,$K$10)</f>
        <v>#VALUE!</v>
      </c>
      <c r="L182" s="42" t="e" vm="1">
        <f t="shared" si="7"/>
        <v>#VALUE!</v>
      </c>
      <c r="M182" s="42" t="e" vm="1">
        <f>$C182+$D182*L182/$G182+(1-$D182)*$F182*$E182</f>
        <v>#VALUE!</v>
      </c>
      <c r="N182" s="42" t="e" vm="2">
        <f>[1]!genUniform($N$9,$N$10)</f>
        <v>#VALUE!</v>
      </c>
      <c r="O182" s="42" t="e" vm="1">
        <f t="shared" si="8"/>
        <v>#VALUE!</v>
      </c>
      <c r="P182" s="42" t="e" vm="1">
        <f>$C182+$D182*O182/$G182+(1-$D182)*$F182*$E182</f>
        <v>#VALUE!</v>
      </c>
    </row>
    <row r="183" spans="1:16">
      <c r="A183" s="42">
        <v>173</v>
      </c>
      <c r="C183" s="42" t="e" vm="2">
        <f>[1]!GenLimitNormal($C$9,$C$10,0,1000,0)</f>
        <v>#VALUE!</v>
      </c>
      <c r="D183" s="42" t="e" vm="2">
        <f>[1]!GenBetaPERT(0,$D$9,1)</f>
        <v>#VALUE!</v>
      </c>
      <c r="E183" s="42" t="e" vm="2">
        <f>[1]!GenLognormal($E$9,$E$10)</f>
        <v>#VALUE!</v>
      </c>
      <c r="F183" s="42" t="e" vm="2">
        <f>[1]!GenLognormal($F$9,$F$10)</f>
        <v>#VALUE!</v>
      </c>
      <c r="G183" s="42" t="e" vm="2">
        <f>[1]!GenLognormal($G$9,$G$10)</f>
        <v>#VALUE!</v>
      </c>
      <c r="H183" s="42" t="e" vm="2">
        <f>[1]!genUniform($H$9,$H$10)</f>
        <v>#VALUE!</v>
      </c>
      <c r="I183" s="42" t="e" vm="1">
        <f t="shared" si="6"/>
        <v>#VALUE!</v>
      </c>
      <c r="J183" s="42" t="e" vm="1">
        <f>$C183+$D183*I183/$G183+(1-$D183)*$F183*$E183</f>
        <v>#VALUE!</v>
      </c>
      <c r="K183" s="42" t="e" vm="2">
        <f>[1]!genUniform($K$9,$K$10)</f>
        <v>#VALUE!</v>
      </c>
      <c r="L183" s="42" t="e" vm="1">
        <f t="shared" si="7"/>
        <v>#VALUE!</v>
      </c>
      <c r="M183" s="42" t="e" vm="1">
        <f>$C183+$D183*L183/$G183+(1-$D183)*$F183*$E183</f>
        <v>#VALUE!</v>
      </c>
      <c r="N183" s="42" t="e" vm="2">
        <f>[1]!genUniform($N$9,$N$10)</f>
        <v>#VALUE!</v>
      </c>
      <c r="O183" s="42" t="e" vm="1">
        <f t="shared" si="8"/>
        <v>#VALUE!</v>
      </c>
      <c r="P183" s="42" t="e" vm="1">
        <f>$C183+$D183*O183/$G183+(1-$D183)*$F183*$E183</f>
        <v>#VALUE!</v>
      </c>
    </row>
    <row r="184" spans="1:16">
      <c r="A184" s="42">
        <v>174</v>
      </c>
      <c r="C184" s="42" t="e" vm="2">
        <f>[1]!GenLimitNormal($C$9,$C$10,0,1000,0)</f>
        <v>#VALUE!</v>
      </c>
      <c r="D184" s="42" t="e" vm="2">
        <f>[1]!GenBetaPERT(0,$D$9,1)</f>
        <v>#VALUE!</v>
      </c>
      <c r="E184" s="42" t="e" vm="2">
        <f>[1]!GenLognormal($E$9,$E$10)</f>
        <v>#VALUE!</v>
      </c>
      <c r="F184" s="42" t="e" vm="2">
        <f>[1]!GenLognormal($F$9,$F$10)</f>
        <v>#VALUE!</v>
      </c>
      <c r="G184" s="42" t="e" vm="2">
        <f>[1]!GenLognormal($G$9,$G$10)</f>
        <v>#VALUE!</v>
      </c>
      <c r="H184" s="42" t="e" vm="2">
        <f>[1]!genUniform($H$9,$H$10)</f>
        <v>#VALUE!</v>
      </c>
      <c r="I184" s="42" t="e" vm="1">
        <f t="shared" si="6"/>
        <v>#VALUE!</v>
      </c>
      <c r="J184" s="42" t="e" vm="1">
        <f>$C184+$D184*I184/$G184+(1-$D184)*$F184*$E184</f>
        <v>#VALUE!</v>
      </c>
      <c r="K184" s="42" t="e" vm="2">
        <f>[1]!genUniform($K$9,$K$10)</f>
        <v>#VALUE!</v>
      </c>
      <c r="L184" s="42" t="e" vm="1">
        <f t="shared" si="7"/>
        <v>#VALUE!</v>
      </c>
      <c r="M184" s="42" t="e" vm="1">
        <f>$C184+$D184*L184/$G184+(1-$D184)*$F184*$E184</f>
        <v>#VALUE!</v>
      </c>
      <c r="N184" s="42" t="e" vm="2">
        <f>[1]!genUniform($N$9,$N$10)</f>
        <v>#VALUE!</v>
      </c>
      <c r="O184" s="42" t="e" vm="1">
        <f t="shared" si="8"/>
        <v>#VALUE!</v>
      </c>
      <c r="P184" s="42" t="e" vm="1">
        <f>$C184+$D184*O184/$G184+(1-$D184)*$F184*$E184</f>
        <v>#VALUE!</v>
      </c>
    </row>
    <row r="185" spans="1:16">
      <c r="A185" s="42">
        <v>175</v>
      </c>
      <c r="C185" s="42" t="e" vm="2">
        <f>[1]!GenLimitNormal($C$9,$C$10,0,1000,0)</f>
        <v>#VALUE!</v>
      </c>
      <c r="D185" s="42" t="e" vm="2">
        <f>[1]!GenBetaPERT(0,$D$9,1)</f>
        <v>#VALUE!</v>
      </c>
      <c r="E185" s="42" t="e" vm="2">
        <f>[1]!GenLognormal($E$9,$E$10)</f>
        <v>#VALUE!</v>
      </c>
      <c r="F185" s="42" t="e" vm="2">
        <f>[1]!GenLognormal($F$9,$F$10)</f>
        <v>#VALUE!</v>
      </c>
      <c r="G185" s="42" t="e" vm="2">
        <f>[1]!GenLognormal($G$9,$G$10)</f>
        <v>#VALUE!</v>
      </c>
      <c r="H185" s="42" t="e" vm="2">
        <f>[1]!genUniform($H$9,$H$10)</f>
        <v>#VALUE!</v>
      </c>
      <c r="I185" s="42" t="e" vm="1">
        <f t="shared" si="6"/>
        <v>#VALUE!</v>
      </c>
      <c r="J185" s="42" t="e" vm="1">
        <f>$C185+$D185*I185/$G185+(1-$D185)*$F185*$E185</f>
        <v>#VALUE!</v>
      </c>
      <c r="K185" s="42" t="e" vm="2">
        <f>[1]!genUniform($K$9,$K$10)</f>
        <v>#VALUE!</v>
      </c>
      <c r="L185" s="42" t="e" vm="1">
        <f t="shared" si="7"/>
        <v>#VALUE!</v>
      </c>
      <c r="M185" s="42" t="e" vm="1">
        <f>$C185+$D185*L185/$G185+(1-$D185)*$F185*$E185</f>
        <v>#VALUE!</v>
      </c>
      <c r="N185" s="42" t="e" vm="2">
        <f>[1]!genUniform($N$9,$N$10)</f>
        <v>#VALUE!</v>
      </c>
      <c r="O185" s="42" t="e" vm="1">
        <f t="shared" si="8"/>
        <v>#VALUE!</v>
      </c>
      <c r="P185" s="42" t="e" vm="1">
        <f>$C185+$D185*O185/$G185+(1-$D185)*$F185*$E185</f>
        <v>#VALUE!</v>
      </c>
    </row>
    <row r="186" spans="1:16">
      <c r="A186" s="42">
        <v>176</v>
      </c>
      <c r="C186" s="42" t="e" vm="2">
        <f>[1]!GenLimitNormal($C$9,$C$10,0,1000,0)</f>
        <v>#VALUE!</v>
      </c>
      <c r="D186" s="42" t="e" vm="2">
        <f>[1]!GenBetaPERT(0,$D$9,1)</f>
        <v>#VALUE!</v>
      </c>
      <c r="E186" s="42" t="e" vm="2">
        <f>[1]!GenLognormal($E$9,$E$10)</f>
        <v>#VALUE!</v>
      </c>
      <c r="F186" s="42" t="e" vm="2">
        <f>[1]!GenLognormal($F$9,$F$10)</f>
        <v>#VALUE!</v>
      </c>
      <c r="G186" s="42" t="e" vm="2">
        <f>[1]!GenLognormal($G$9,$G$10)</f>
        <v>#VALUE!</v>
      </c>
      <c r="H186" s="42" t="e" vm="2">
        <f>[1]!genUniform($H$9,$H$10)</f>
        <v>#VALUE!</v>
      </c>
      <c r="I186" s="42" t="e" vm="1">
        <f t="shared" si="6"/>
        <v>#VALUE!</v>
      </c>
      <c r="J186" s="42" t="e" vm="1">
        <f>$C186+$D186*I186/$G186+(1-$D186)*$F186*$E186</f>
        <v>#VALUE!</v>
      </c>
      <c r="K186" s="42" t="e" vm="2">
        <f>[1]!genUniform($K$9,$K$10)</f>
        <v>#VALUE!</v>
      </c>
      <c r="L186" s="42" t="e" vm="1">
        <f t="shared" si="7"/>
        <v>#VALUE!</v>
      </c>
      <c r="M186" s="42" t="e" vm="1">
        <f>$C186+$D186*L186/$G186+(1-$D186)*$F186*$E186</f>
        <v>#VALUE!</v>
      </c>
      <c r="N186" s="42" t="e" vm="2">
        <f>[1]!genUniform($N$9,$N$10)</f>
        <v>#VALUE!</v>
      </c>
      <c r="O186" s="42" t="e" vm="1">
        <f t="shared" si="8"/>
        <v>#VALUE!</v>
      </c>
      <c r="P186" s="42" t="e" vm="1">
        <f>$C186+$D186*O186/$G186+(1-$D186)*$F186*$E186</f>
        <v>#VALUE!</v>
      </c>
    </row>
    <row r="187" spans="1:16">
      <c r="A187" s="42">
        <v>177</v>
      </c>
      <c r="C187" s="42" t="e" vm="2">
        <f>[1]!GenLimitNormal($C$9,$C$10,0,1000,0)</f>
        <v>#VALUE!</v>
      </c>
      <c r="D187" s="42" t="e" vm="2">
        <f>[1]!GenBetaPERT(0,$D$9,1)</f>
        <v>#VALUE!</v>
      </c>
      <c r="E187" s="42" t="e" vm="2">
        <f>[1]!GenLognormal($E$9,$E$10)</f>
        <v>#VALUE!</v>
      </c>
      <c r="F187" s="42" t="e" vm="2">
        <f>[1]!GenLognormal($F$9,$F$10)</f>
        <v>#VALUE!</v>
      </c>
      <c r="G187" s="42" t="e" vm="2">
        <f>[1]!GenLognormal($G$9,$G$10)</f>
        <v>#VALUE!</v>
      </c>
      <c r="H187" s="42" t="e" vm="2">
        <f>[1]!genUniform($H$9,$H$10)</f>
        <v>#VALUE!</v>
      </c>
      <c r="I187" s="42" t="e" vm="1">
        <f t="shared" si="6"/>
        <v>#VALUE!</v>
      </c>
      <c r="J187" s="42" t="e" vm="1">
        <f>$C187+$D187*I187/$G187+(1-$D187)*$F187*$E187</f>
        <v>#VALUE!</v>
      </c>
      <c r="K187" s="42" t="e" vm="2">
        <f>[1]!genUniform($K$9,$K$10)</f>
        <v>#VALUE!</v>
      </c>
      <c r="L187" s="42" t="e" vm="1">
        <f t="shared" si="7"/>
        <v>#VALUE!</v>
      </c>
      <c r="M187" s="42" t="e" vm="1">
        <f>$C187+$D187*L187/$G187+(1-$D187)*$F187*$E187</f>
        <v>#VALUE!</v>
      </c>
      <c r="N187" s="42" t="e" vm="2">
        <f>[1]!genUniform($N$9,$N$10)</f>
        <v>#VALUE!</v>
      </c>
      <c r="O187" s="42" t="e" vm="1">
        <f t="shared" si="8"/>
        <v>#VALUE!</v>
      </c>
      <c r="P187" s="42" t="e" vm="1">
        <f>$C187+$D187*O187/$G187+(1-$D187)*$F187*$E187</f>
        <v>#VALUE!</v>
      </c>
    </row>
    <row r="188" spans="1:16">
      <c r="A188" s="42">
        <v>178</v>
      </c>
      <c r="C188" s="42" t="e" vm="2">
        <f>[1]!GenLimitNormal($C$9,$C$10,0,1000,0)</f>
        <v>#VALUE!</v>
      </c>
      <c r="D188" s="42" t="e" vm="2">
        <f>[1]!GenBetaPERT(0,$D$9,1)</f>
        <v>#VALUE!</v>
      </c>
      <c r="E188" s="42" t="e" vm="2">
        <f>[1]!GenLognormal($E$9,$E$10)</f>
        <v>#VALUE!</v>
      </c>
      <c r="F188" s="42" t="e" vm="2">
        <f>[1]!GenLognormal($F$9,$F$10)</f>
        <v>#VALUE!</v>
      </c>
      <c r="G188" s="42" t="e" vm="2">
        <f>[1]!GenLognormal($G$9,$G$10)</f>
        <v>#VALUE!</v>
      </c>
      <c r="H188" s="42" t="e" vm="2">
        <f>[1]!genUniform($H$9,$H$10)</f>
        <v>#VALUE!</v>
      </c>
      <c r="I188" s="42" t="e" vm="1">
        <f t="shared" si="6"/>
        <v>#VALUE!</v>
      </c>
      <c r="J188" s="42" t="e" vm="1">
        <f>$C188+$D188*I188/$G188+(1-$D188)*$F188*$E188</f>
        <v>#VALUE!</v>
      </c>
      <c r="K188" s="42" t="e" vm="2">
        <f>[1]!genUniform($K$9,$K$10)</f>
        <v>#VALUE!</v>
      </c>
      <c r="L188" s="42" t="e" vm="1">
        <f t="shared" si="7"/>
        <v>#VALUE!</v>
      </c>
      <c r="M188" s="42" t="e" vm="1">
        <f>$C188+$D188*L188/$G188+(1-$D188)*$F188*$E188</f>
        <v>#VALUE!</v>
      </c>
      <c r="N188" s="42" t="e" vm="2">
        <f>[1]!genUniform($N$9,$N$10)</f>
        <v>#VALUE!</v>
      </c>
      <c r="O188" s="42" t="e" vm="1">
        <f t="shared" si="8"/>
        <v>#VALUE!</v>
      </c>
      <c r="P188" s="42" t="e" vm="1">
        <f>$C188+$D188*O188/$G188+(1-$D188)*$F188*$E188</f>
        <v>#VALUE!</v>
      </c>
    </row>
    <row r="189" spans="1:16">
      <c r="A189" s="42">
        <v>179</v>
      </c>
      <c r="C189" s="42" t="e" vm="2">
        <f>[1]!GenLimitNormal($C$9,$C$10,0,1000,0)</f>
        <v>#VALUE!</v>
      </c>
      <c r="D189" s="42" t="e" vm="2">
        <f>[1]!GenBetaPERT(0,$D$9,1)</f>
        <v>#VALUE!</v>
      </c>
      <c r="E189" s="42" t="e" vm="2">
        <f>[1]!GenLognormal($E$9,$E$10)</f>
        <v>#VALUE!</v>
      </c>
      <c r="F189" s="42" t="e" vm="2">
        <f>[1]!GenLognormal($F$9,$F$10)</f>
        <v>#VALUE!</v>
      </c>
      <c r="G189" s="42" t="e" vm="2">
        <f>[1]!GenLognormal($G$9,$G$10)</f>
        <v>#VALUE!</v>
      </c>
      <c r="H189" s="42" t="e" vm="2">
        <f>[1]!genUniform($H$9,$H$10)</f>
        <v>#VALUE!</v>
      </c>
      <c r="I189" s="42" t="e" vm="1">
        <f t="shared" si="6"/>
        <v>#VALUE!</v>
      </c>
      <c r="J189" s="42" t="e" vm="1">
        <f>$C189+$D189*I189/$G189+(1-$D189)*$F189*$E189</f>
        <v>#VALUE!</v>
      </c>
      <c r="K189" s="42" t="e" vm="2">
        <f>[1]!genUniform($K$9,$K$10)</f>
        <v>#VALUE!</v>
      </c>
      <c r="L189" s="42" t="e" vm="1">
        <f t="shared" si="7"/>
        <v>#VALUE!</v>
      </c>
      <c r="M189" s="42" t="e" vm="1">
        <f>$C189+$D189*L189/$G189+(1-$D189)*$F189*$E189</f>
        <v>#VALUE!</v>
      </c>
      <c r="N189" s="42" t="e" vm="2">
        <f>[1]!genUniform($N$9,$N$10)</f>
        <v>#VALUE!</v>
      </c>
      <c r="O189" s="42" t="e" vm="1">
        <f t="shared" si="8"/>
        <v>#VALUE!</v>
      </c>
      <c r="P189" s="42" t="e" vm="1">
        <f>$C189+$D189*O189/$G189+(1-$D189)*$F189*$E189</f>
        <v>#VALUE!</v>
      </c>
    </row>
    <row r="190" spans="1:16">
      <c r="A190" s="42">
        <v>180</v>
      </c>
      <c r="C190" s="42" t="e" vm="2">
        <f>[1]!GenLimitNormal($C$9,$C$10,0,1000,0)</f>
        <v>#VALUE!</v>
      </c>
      <c r="D190" s="42" t="e" vm="2">
        <f>[1]!GenBetaPERT(0,$D$9,1)</f>
        <v>#VALUE!</v>
      </c>
      <c r="E190" s="42" t="e" vm="2">
        <f>[1]!GenLognormal($E$9,$E$10)</f>
        <v>#VALUE!</v>
      </c>
      <c r="F190" s="42" t="e" vm="2">
        <f>[1]!GenLognormal($F$9,$F$10)</f>
        <v>#VALUE!</v>
      </c>
      <c r="G190" s="42" t="e" vm="2">
        <f>[1]!GenLognormal($G$9,$G$10)</f>
        <v>#VALUE!</v>
      </c>
      <c r="H190" s="42" t="e" vm="2">
        <f>[1]!genUniform($H$9,$H$10)</f>
        <v>#VALUE!</v>
      </c>
      <c r="I190" s="42" t="e" vm="1">
        <f t="shared" si="6"/>
        <v>#VALUE!</v>
      </c>
      <c r="J190" s="42" t="e" vm="1">
        <f>$C190+$D190*I190/$G190+(1-$D190)*$F190*$E190</f>
        <v>#VALUE!</v>
      </c>
      <c r="K190" s="42" t="e" vm="2">
        <f>[1]!genUniform($K$9,$K$10)</f>
        <v>#VALUE!</v>
      </c>
      <c r="L190" s="42" t="e" vm="1">
        <f t="shared" si="7"/>
        <v>#VALUE!</v>
      </c>
      <c r="M190" s="42" t="e" vm="1">
        <f>$C190+$D190*L190/$G190+(1-$D190)*$F190*$E190</f>
        <v>#VALUE!</v>
      </c>
      <c r="N190" s="42" t="e" vm="2">
        <f>[1]!genUniform($N$9,$N$10)</f>
        <v>#VALUE!</v>
      </c>
      <c r="O190" s="42" t="e" vm="1">
        <f t="shared" si="8"/>
        <v>#VALUE!</v>
      </c>
      <c r="P190" s="42" t="e" vm="1">
        <f>$C190+$D190*O190/$G190+(1-$D190)*$F190*$E190</f>
        <v>#VALUE!</v>
      </c>
    </row>
    <row r="191" spans="1:16">
      <c r="A191" s="42">
        <v>181</v>
      </c>
      <c r="C191" s="42" t="e" vm="2">
        <f>[1]!GenLimitNormal($C$9,$C$10,0,1000,0)</f>
        <v>#VALUE!</v>
      </c>
      <c r="D191" s="42" t="e" vm="2">
        <f>[1]!GenBetaPERT(0,$D$9,1)</f>
        <v>#VALUE!</v>
      </c>
      <c r="E191" s="42" t="e" vm="2">
        <f>[1]!GenLognormal($E$9,$E$10)</f>
        <v>#VALUE!</v>
      </c>
      <c r="F191" s="42" t="e" vm="2">
        <f>[1]!GenLognormal($F$9,$F$10)</f>
        <v>#VALUE!</v>
      </c>
      <c r="G191" s="42" t="e" vm="2">
        <f>[1]!GenLognormal($G$9,$G$10)</f>
        <v>#VALUE!</v>
      </c>
      <c r="H191" s="42" t="e" vm="2">
        <f>[1]!genUniform($H$9,$H$10)</f>
        <v>#VALUE!</v>
      </c>
      <c r="I191" s="42" t="e" vm="1">
        <f t="shared" si="6"/>
        <v>#VALUE!</v>
      </c>
      <c r="J191" s="42" t="e" vm="1">
        <f>$C191+$D191*I191/$G191+(1-$D191)*$F191*$E191</f>
        <v>#VALUE!</v>
      </c>
      <c r="K191" s="42" t="e" vm="2">
        <f>[1]!genUniform($K$9,$K$10)</f>
        <v>#VALUE!</v>
      </c>
      <c r="L191" s="42" t="e" vm="1">
        <f t="shared" si="7"/>
        <v>#VALUE!</v>
      </c>
      <c r="M191" s="42" t="e" vm="1">
        <f>$C191+$D191*L191/$G191+(1-$D191)*$F191*$E191</f>
        <v>#VALUE!</v>
      </c>
      <c r="N191" s="42" t="e" vm="2">
        <f>[1]!genUniform($N$9,$N$10)</f>
        <v>#VALUE!</v>
      </c>
      <c r="O191" s="42" t="e" vm="1">
        <f t="shared" si="8"/>
        <v>#VALUE!</v>
      </c>
      <c r="P191" s="42" t="e" vm="1">
        <f>$C191+$D191*O191/$G191+(1-$D191)*$F191*$E191</f>
        <v>#VALUE!</v>
      </c>
    </row>
    <row r="192" spans="1:16">
      <c r="A192" s="42">
        <v>182</v>
      </c>
      <c r="C192" s="42" t="e" vm="2">
        <f>[1]!GenLimitNormal($C$9,$C$10,0,1000,0)</f>
        <v>#VALUE!</v>
      </c>
      <c r="D192" s="42" t="e" vm="2">
        <f>[1]!GenBetaPERT(0,$D$9,1)</f>
        <v>#VALUE!</v>
      </c>
      <c r="E192" s="42" t="e" vm="2">
        <f>[1]!GenLognormal($E$9,$E$10)</f>
        <v>#VALUE!</v>
      </c>
      <c r="F192" s="42" t="e" vm="2">
        <f>[1]!GenLognormal($F$9,$F$10)</f>
        <v>#VALUE!</v>
      </c>
      <c r="G192" s="42" t="e" vm="2">
        <f>[1]!GenLognormal($G$9,$G$10)</f>
        <v>#VALUE!</v>
      </c>
      <c r="H192" s="42" t="e" vm="2">
        <f>[1]!genUniform($H$9,$H$10)</f>
        <v>#VALUE!</v>
      </c>
      <c r="I192" s="42" t="e" vm="1">
        <f t="shared" si="6"/>
        <v>#VALUE!</v>
      </c>
      <c r="J192" s="42" t="e" vm="1">
        <f>$C192+$D192*I192/$G192+(1-$D192)*$F192*$E192</f>
        <v>#VALUE!</v>
      </c>
      <c r="K192" s="42" t="e" vm="2">
        <f>[1]!genUniform($K$9,$K$10)</f>
        <v>#VALUE!</v>
      </c>
      <c r="L192" s="42" t="e" vm="1">
        <f t="shared" si="7"/>
        <v>#VALUE!</v>
      </c>
      <c r="M192" s="42" t="e" vm="1">
        <f>$C192+$D192*L192/$G192+(1-$D192)*$F192*$E192</f>
        <v>#VALUE!</v>
      </c>
      <c r="N192" s="42" t="e" vm="2">
        <f>[1]!genUniform($N$9,$N$10)</f>
        <v>#VALUE!</v>
      </c>
      <c r="O192" s="42" t="e" vm="1">
        <f t="shared" si="8"/>
        <v>#VALUE!</v>
      </c>
      <c r="P192" s="42" t="e" vm="1">
        <f>$C192+$D192*O192/$G192+(1-$D192)*$F192*$E192</f>
        <v>#VALUE!</v>
      </c>
    </row>
    <row r="193" spans="1:16">
      <c r="A193" s="42">
        <v>183</v>
      </c>
      <c r="C193" s="42" t="e" vm="2">
        <f>[1]!GenLimitNormal($C$9,$C$10,0,1000,0)</f>
        <v>#VALUE!</v>
      </c>
      <c r="D193" s="42" t="e" vm="2">
        <f>[1]!GenBetaPERT(0,$D$9,1)</f>
        <v>#VALUE!</v>
      </c>
      <c r="E193" s="42" t="e" vm="2">
        <f>[1]!GenLognormal($E$9,$E$10)</f>
        <v>#VALUE!</v>
      </c>
      <c r="F193" s="42" t="e" vm="2">
        <f>[1]!GenLognormal($F$9,$F$10)</f>
        <v>#VALUE!</v>
      </c>
      <c r="G193" s="42" t="e" vm="2">
        <f>[1]!GenLognormal($G$9,$G$10)</f>
        <v>#VALUE!</v>
      </c>
      <c r="H193" s="42" t="e" vm="2">
        <f>[1]!genUniform($H$9,$H$10)</f>
        <v>#VALUE!</v>
      </c>
      <c r="I193" s="42" t="e" vm="1">
        <f t="shared" si="6"/>
        <v>#VALUE!</v>
      </c>
      <c r="J193" s="42" t="e" vm="1">
        <f>$C193+$D193*I193/$G193+(1-$D193)*$F193*$E193</f>
        <v>#VALUE!</v>
      </c>
      <c r="K193" s="42" t="e" vm="2">
        <f>[1]!genUniform($K$9,$K$10)</f>
        <v>#VALUE!</v>
      </c>
      <c r="L193" s="42" t="e" vm="1">
        <f t="shared" si="7"/>
        <v>#VALUE!</v>
      </c>
      <c r="M193" s="42" t="e" vm="1">
        <f>$C193+$D193*L193/$G193+(1-$D193)*$F193*$E193</f>
        <v>#VALUE!</v>
      </c>
      <c r="N193" s="42" t="e" vm="2">
        <f>[1]!genUniform($N$9,$N$10)</f>
        <v>#VALUE!</v>
      </c>
      <c r="O193" s="42" t="e" vm="1">
        <f t="shared" si="8"/>
        <v>#VALUE!</v>
      </c>
      <c r="P193" s="42" t="e" vm="1">
        <f>$C193+$D193*O193/$G193+(1-$D193)*$F193*$E193</f>
        <v>#VALUE!</v>
      </c>
    </row>
    <row r="194" spans="1:16">
      <c r="A194" s="42">
        <v>184</v>
      </c>
      <c r="C194" s="42" t="e" vm="2">
        <f>[1]!GenLimitNormal($C$9,$C$10,0,1000,0)</f>
        <v>#VALUE!</v>
      </c>
      <c r="D194" s="42" t="e" vm="2">
        <f>[1]!GenBetaPERT(0,$D$9,1)</f>
        <v>#VALUE!</v>
      </c>
      <c r="E194" s="42" t="e" vm="2">
        <f>[1]!GenLognormal($E$9,$E$10)</f>
        <v>#VALUE!</v>
      </c>
      <c r="F194" s="42" t="e" vm="2">
        <f>[1]!GenLognormal($F$9,$F$10)</f>
        <v>#VALUE!</v>
      </c>
      <c r="G194" s="42" t="e" vm="2">
        <f>[1]!GenLognormal($G$9,$G$10)</f>
        <v>#VALUE!</v>
      </c>
      <c r="H194" s="42" t="e" vm="2">
        <f>[1]!genUniform($H$9,$H$10)</f>
        <v>#VALUE!</v>
      </c>
      <c r="I194" s="42" t="e" vm="1">
        <f t="shared" si="6"/>
        <v>#VALUE!</v>
      </c>
      <c r="J194" s="42" t="e" vm="1">
        <f>$C194+$D194*I194/$G194+(1-$D194)*$F194*$E194</f>
        <v>#VALUE!</v>
      </c>
      <c r="K194" s="42" t="e" vm="2">
        <f>[1]!genUniform($K$9,$K$10)</f>
        <v>#VALUE!</v>
      </c>
      <c r="L194" s="42" t="e" vm="1">
        <f t="shared" si="7"/>
        <v>#VALUE!</v>
      </c>
      <c r="M194" s="42" t="e" vm="1">
        <f>$C194+$D194*L194/$G194+(1-$D194)*$F194*$E194</f>
        <v>#VALUE!</v>
      </c>
      <c r="N194" s="42" t="e" vm="2">
        <f>[1]!genUniform($N$9,$N$10)</f>
        <v>#VALUE!</v>
      </c>
      <c r="O194" s="42" t="e" vm="1">
        <f t="shared" si="8"/>
        <v>#VALUE!</v>
      </c>
      <c r="P194" s="42" t="e" vm="1">
        <f>$C194+$D194*O194/$G194+(1-$D194)*$F194*$E194</f>
        <v>#VALUE!</v>
      </c>
    </row>
    <row r="195" spans="1:16">
      <c r="A195" s="42">
        <v>185</v>
      </c>
      <c r="C195" s="42" t="e" vm="2">
        <f>[1]!GenLimitNormal($C$9,$C$10,0,1000,0)</f>
        <v>#VALUE!</v>
      </c>
      <c r="D195" s="42" t="e" vm="2">
        <f>[1]!GenBetaPERT(0,$D$9,1)</f>
        <v>#VALUE!</v>
      </c>
      <c r="E195" s="42" t="e" vm="2">
        <f>[1]!GenLognormal($E$9,$E$10)</f>
        <v>#VALUE!</v>
      </c>
      <c r="F195" s="42" t="e" vm="2">
        <f>[1]!GenLognormal($F$9,$F$10)</f>
        <v>#VALUE!</v>
      </c>
      <c r="G195" s="42" t="e" vm="2">
        <f>[1]!GenLognormal($G$9,$G$10)</f>
        <v>#VALUE!</v>
      </c>
      <c r="H195" s="42" t="e" vm="2">
        <f>[1]!genUniform($H$9,$H$10)</f>
        <v>#VALUE!</v>
      </c>
      <c r="I195" s="42" t="e" vm="1">
        <f t="shared" si="6"/>
        <v>#VALUE!</v>
      </c>
      <c r="J195" s="42" t="e" vm="1">
        <f>$C195+$D195*I195/$G195+(1-$D195)*$F195*$E195</f>
        <v>#VALUE!</v>
      </c>
      <c r="K195" s="42" t="e" vm="2">
        <f>[1]!genUniform($K$9,$K$10)</f>
        <v>#VALUE!</v>
      </c>
      <c r="L195" s="42" t="e" vm="1">
        <f t="shared" si="7"/>
        <v>#VALUE!</v>
      </c>
      <c r="M195" s="42" t="e" vm="1">
        <f>$C195+$D195*L195/$G195+(1-$D195)*$F195*$E195</f>
        <v>#VALUE!</v>
      </c>
      <c r="N195" s="42" t="e" vm="2">
        <f>[1]!genUniform($N$9,$N$10)</f>
        <v>#VALUE!</v>
      </c>
      <c r="O195" s="42" t="e" vm="1">
        <f t="shared" si="8"/>
        <v>#VALUE!</v>
      </c>
      <c r="P195" s="42" t="e" vm="1">
        <f>$C195+$D195*O195/$G195+(1-$D195)*$F195*$E195</f>
        <v>#VALUE!</v>
      </c>
    </row>
    <row r="196" spans="1:16">
      <c r="A196" s="42">
        <v>186</v>
      </c>
      <c r="C196" s="42" t="e" vm="2">
        <f>[1]!GenLimitNormal($C$9,$C$10,0,1000,0)</f>
        <v>#VALUE!</v>
      </c>
      <c r="D196" s="42" t="e" vm="2">
        <f>[1]!GenBetaPERT(0,$D$9,1)</f>
        <v>#VALUE!</v>
      </c>
      <c r="E196" s="42" t="e" vm="2">
        <f>[1]!GenLognormal($E$9,$E$10)</f>
        <v>#VALUE!</v>
      </c>
      <c r="F196" s="42" t="e" vm="2">
        <f>[1]!GenLognormal($F$9,$F$10)</f>
        <v>#VALUE!</v>
      </c>
      <c r="G196" s="42" t="e" vm="2">
        <f>[1]!GenLognormal($G$9,$G$10)</f>
        <v>#VALUE!</v>
      </c>
      <c r="H196" s="42" t="e" vm="2">
        <f>[1]!genUniform($H$9,$H$10)</f>
        <v>#VALUE!</v>
      </c>
      <c r="I196" s="42" t="e" vm="1">
        <f t="shared" si="6"/>
        <v>#VALUE!</v>
      </c>
      <c r="J196" s="42" t="e" vm="1">
        <f>$C196+$D196*I196/$G196+(1-$D196)*$F196*$E196</f>
        <v>#VALUE!</v>
      </c>
      <c r="K196" s="42" t="e" vm="2">
        <f>[1]!genUniform($K$9,$K$10)</f>
        <v>#VALUE!</v>
      </c>
      <c r="L196" s="42" t="e" vm="1">
        <f t="shared" si="7"/>
        <v>#VALUE!</v>
      </c>
      <c r="M196" s="42" t="e" vm="1">
        <f>$C196+$D196*L196/$G196+(1-$D196)*$F196*$E196</f>
        <v>#VALUE!</v>
      </c>
      <c r="N196" s="42" t="e" vm="2">
        <f>[1]!genUniform($N$9,$N$10)</f>
        <v>#VALUE!</v>
      </c>
      <c r="O196" s="42" t="e" vm="1">
        <f t="shared" si="8"/>
        <v>#VALUE!</v>
      </c>
      <c r="P196" s="42" t="e" vm="1">
        <f>$C196+$D196*O196/$G196+(1-$D196)*$F196*$E196</f>
        <v>#VALUE!</v>
      </c>
    </row>
    <row r="197" spans="1:16">
      <c r="A197" s="42">
        <v>187</v>
      </c>
      <c r="C197" s="42" t="e" vm="2">
        <f>[1]!GenLimitNormal($C$9,$C$10,0,1000,0)</f>
        <v>#VALUE!</v>
      </c>
      <c r="D197" s="42" t="e" vm="2">
        <f>[1]!GenBetaPERT(0,$D$9,1)</f>
        <v>#VALUE!</v>
      </c>
      <c r="E197" s="42" t="e" vm="2">
        <f>[1]!GenLognormal($E$9,$E$10)</f>
        <v>#VALUE!</v>
      </c>
      <c r="F197" s="42" t="e" vm="2">
        <f>[1]!GenLognormal($F$9,$F$10)</f>
        <v>#VALUE!</v>
      </c>
      <c r="G197" s="42" t="e" vm="2">
        <f>[1]!GenLognormal($G$9,$G$10)</f>
        <v>#VALUE!</v>
      </c>
      <c r="H197" s="42" t="e" vm="2">
        <f>[1]!genUniform($H$9,$H$10)</f>
        <v>#VALUE!</v>
      </c>
      <c r="I197" s="42" t="e" vm="1">
        <f t="shared" si="6"/>
        <v>#VALUE!</v>
      </c>
      <c r="J197" s="42" t="e" vm="1">
        <f>$C197+$D197*I197/$G197+(1-$D197)*$F197*$E197</f>
        <v>#VALUE!</v>
      </c>
      <c r="K197" s="42" t="e" vm="2">
        <f>[1]!genUniform($K$9,$K$10)</f>
        <v>#VALUE!</v>
      </c>
      <c r="L197" s="42" t="e" vm="1">
        <f t="shared" si="7"/>
        <v>#VALUE!</v>
      </c>
      <c r="M197" s="42" t="e" vm="1">
        <f>$C197+$D197*L197/$G197+(1-$D197)*$F197*$E197</f>
        <v>#VALUE!</v>
      </c>
      <c r="N197" s="42" t="e" vm="2">
        <f>[1]!genUniform($N$9,$N$10)</f>
        <v>#VALUE!</v>
      </c>
      <c r="O197" s="42" t="e" vm="1">
        <f t="shared" si="8"/>
        <v>#VALUE!</v>
      </c>
      <c r="P197" s="42" t="e" vm="1">
        <f>$C197+$D197*O197/$G197+(1-$D197)*$F197*$E197</f>
        <v>#VALUE!</v>
      </c>
    </row>
    <row r="198" spans="1:16">
      <c r="A198" s="42">
        <v>188</v>
      </c>
      <c r="C198" s="42" t="e" vm="2">
        <f>[1]!GenLimitNormal($C$9,$C$10,0,1000,0)</f>
        <v>#VALUE!</v>
      </c>
      <c r="D198" s="42" t="e" vm="2">
        <f>[1]!GenBetaPERT(0,$D$9,1)</f>
        <v>#VALUE!</v>
      </c>
      <c r="E198" s="42" t="e" vm="2">
        <f>[1]!GenLognormal($E$9,$E$10)</f>
        <v>#VALUE!</v>
      </c>
      <c r="F198" s="42" t="e" vm="2">
        <f>[1]!GenLognormal($F$9,$F$10)</f>
        <v>#VALUE!</v>
      </c>
      <c r="G198" s="42" t="e" vm="2">
        <f>[1]!GenLognormal($G$9,$G$10)</f>
        <v>#VALUE!</v>
      </c>
      <c r="H198" s="42" t="e" vm="2">
        <f>[1]!genUniform($H$9,$H$10)</f>
        <v>#VALUE!</v>
      </c>
      <c r="I198" s="42" t="e" vm="1">
        <f t="shared" si="6"/>
        <v>#VALUE!</v>
      </c>
      <c r="J198" s="42" t="e" vm="1">
        <f>$C198+$D198*I198/$G198+(1-$D198)*$F198*$E198</f>
        <v>#VALUE!</v>
      </c>
      <c r="K198" s="42" t="e" vm="2">
        <f>[1]!genUniform($K$9,$K$10)</f>
        <v>#VALUE!</v>
      </c>
      <c r="L198" s="42" t="e" vm="1">
        <f t="shared" si="7"/>
        <v>#VALUE!</v>
      </c>
      <c r="M198" s="42" t="e" vm="1">
        <f>$C198+$D198*L198/$G198+(1-$D198)*$F198*$E198</f>
        <v>#VALUE!</v>
      </c>
      <c r="N198" s="42" t="e" vm="2">
        <f>[1]!genUniform($N$9,$N$10)</f>
        <v>#VALUE!</v>
      </c>
      <c r="O198" s="42" t="e" vm="1">
        <f t="shared" si="8"/>
        <v>#VALUE!</v>
      </c>
      <c r="P198" s="42" t="e" vm="1">
        <f>$C198+$D198*O198/$G198+(1-$D198)*$F198*$E198</f>
        <v>#VALUE!</v>
      </c>
    </row>
    <row r="199" spans="1:16">
      <c r="A199" s="42">
        <v>189</v>
      </c>
      <c r="C199" s="42" t="e" vm="2">
        <f>[1]!GenLimitNormal($C$9,$C$10,0,1000,0)</f>
        <v>#VALUE!</v>
      </c>
      <c r="D199" s="42" t="e" vm="2">
        <f>[1]!GenBetaPERT(0,$D$9,1)</f>
        <v>#VALUE!</v>
      </c>
      <c r="E199" s="42" t="e" vm="2">
        <f>[1]!GenLognormal($E$9,$E$10)</f>
        <v>#VALUE!</v>
      </c>
      <c r="F199" s="42" t="e" vm="2">
        <f>[1]!GenLognormal($F$9,$F$10)</f>
        <v>#VALUE!</v>
      </c>
      <c r="G199" s="42" t="e" vm="2">
        <f>[1]!GenLognormal($G$9,$G$10)</f>
        <v>#VALUE!</v>
      </c>
      <c r="H199" s="42" t="e" vm="2">
        <f>[1]!genUniform($H$9,$H$10)</f>
        <v>#VALUE!</v>
      </c>
      <c r="I199" s="42" t="e" vm="1">
        <f t="shared" si="6"/>
        <v>#VALUE!</v>
      </c>
      <c r="J199" s="42" t="e" vm="1">
        <f>$C199+$D199*I199/$G199+(1-$D199)*$F199*$E199</f>
        <v>#VALUE!</v>
      </c>
      <c r="K199" s="42" t="e" vm="2">
        <f>[1]!genUniform($K$9,$K$10)</f>
        <v>#VALUE!</v>
      </c>
      <c r="L199" s="42" t="e" vm="1">
        <f t="shared" si="7"/>
        <v>#VALUE!</v>
      </c>
      <c r="M199" s="42" t="e" vm="1">
        <f>$C199+$D199*L199/$G199+(1-$D199)*$F199*$E199</f>
        <v>#VALUE!</v>
      </c>
      <c r="N199" s="42" t="e" vm="2">
        <f>[1]!genUniform($N$9,$N$10)</f>
        <v>#VALUE!</v>
      </c>
      <c r="O199" s="42" t="e" vm="1">
        <f t="shared" si="8"/>
        <v>#VALUE!</v>
      </c>
      <c r="P199" s="42" t="e" vm="1">
        <f>$C199+$D199*O199/$G199+(1-$D199)*$F199*$E199</f>
        <v>#VALUE!</v>
      </c>
    </row>
    <row r="200" spans="1:16">
      <c r="A200" s="42">
        <v>190</v>
      </c>
      <c r="C200" s="42" t="e" vm="2">
        <f>[1]!GenLimitNormal($C$9,$C$10,0,1000,0)</f>
        <v>#VALUE!</v>
      </c>
      <c r="D200" s="42" t="e" vm="2">
        <f>[1]!GenBetaPERT(0,$D$9,1)</f>
        <v>#VALUE!</v>
      </c>
      <c r="E200" s="42" t="e" vm="2">
        <f>[1]!GenLognormal($E$9,$E$10)</f>
        <v>#VALUE!</v>
      </c>
      <c r="F200" s="42" t="e" vm="2">
        <f>[1]!GenLognormal($F$9,$F$10)</f>
        <v>#VALUE!</v>
      </c>
      <c r="G200" s="42" t="e" vm="2">
        <f>[1]!GenLognormal($G$9,$G$10)</f>
        <v>#VALUE!</v>
      </c>
      <c r="H200" s="42" t="e" vm="2">
        <f>[1]!genUniform($H$9,$H$10)</f>
        <v>#VALUE!</v>
      </c>
      <c r="I200" s="42" t="e" vm="1">
        <f t="shared" si="6"/>
        <v>#VALUE!</v>
      </c>
      <c r="J200" s="42" t="e" vm="1">
        <f>$C200+$D200*I200/$G200+(1-$D200)*$F200*$E200</f>
        <v>#VALUE!</v>
      </c>
      <c r="K200" s="42" t="e" vm="2">
        <f>[1]!genUniform($K$9,$K$10)</f>
        <v>#VALUE!</v>
      </c>
      <c r="L200" s="42" t="e" vm="1">
        <f t="shared" si="7"/>
        <v>#VALUE!</v>
      </c>
      <c r="M200" s="42" t="e" vm="1">
        <f>$C200+$D200*L200/$G200+(1-$D200)*$F200*$E200</f>
        <v>#VALUE!</v>
      </c>
      <c r="N200" s="42" t="e" vm="2">
        <f>[1]!genUniform($N$9,$N$10)</f>
        <v>#VALUE!</v>
      </c>
      <c r="O200" s="42" t="e" vm="1">
        <f t="shared" si="8"/>
        <v>#VALUE!</v>
      </c>
      <c r="P200" s="42" t="e" vm="1">
        <f>$C200+$D200*O200/$G200+(1-$D200)*$F200*$E200</f>
        <v>#VALUE!</v>
      </c>
    </row>
    <row r="201" spans="1:16">
      <c r="A201" s="42">
        <v>191</v>
      </c>
      <c r="C201" s="42" t="e" vm="2">
        <f>[1]!GenLimitNormal($C$9,$C$10,0,1000,0)</f>
        <v>#VALUE!</v>
      </c>
      <c r="D201" s="42" t="e" vm="2">
        <f>[1]!GenBetaPERT(0,$D$9,1)</f>
        <v>#VALUE!</v>
      </c>
      <c r="E201" s="42" t="e" vm="2">
        <f>[1]!GenLognormal($E$9,$E$10)</f>
        <v>#VALUE!</v>
      </c>
      <c r="F201" s="42" t="e" vm="2">
        <f>[1]!GenLognormal($F$9,$F$10)</f>
        <v>#VALUE!</v>
      </c>
      <c r="G201" s="42" t="e" vm="2">
        <f>[1]!GenLognormal($G$9,$G$10)</f>
        <v>#VALUE!</v>
      </c>
      <c r="H201" s="42" t="e" vm="2">
        <f>[1]!genUniform($H$9,$H$10)</f>
        <v>#VALUE!</v>
      </c>
      <c r="I201" s="42" t="e" vm="1">
        <f t="shared" si="6"/>
        <v>#VALUE!</v>
      </c>
      <c r="J201" s="42" t="e" vm="1">
        <f>$C201+$D201*I201/$G201+(1-$D201)*$F201*$E201</f>
        <v>#VALUE!</v>
      </c>
      <c r="K201" s="42" t="e" vm="2">
        <f>[1]!genUniform($K$9,$K$10)</f>
        <v>#VALUE!</v>
      </c>
      <c r="L201" s="42" t="e" vm="1">
        <f t="shared" si="7"/>
        <v>#VALUE!</v>
      </c>
      <c r="M201" s="42" t="e" vm="1">
        <f>$C201+$D201*L201/$G201+(1-$D201)*$F201*$E201</f>
        <v>#VALUE!</v>
      </c>
      <c r="N201" s="42" t="e" vm="2">
        <f>[1]!genUniform($N$9,$N$10)</f>
        <v>#VALUE!</v>
      </c>
      <c r="O201" s="42" t="e" vm="1">
        <f t="shared" si="8"/>
        <v>#VALUE!</v>
      </c>
      <c r="P201" s="42" t="e" vm="1">
        <f>$C201+$D201*O201/$G201+(1-$D201)*$F201*$E201</f>
        <v>#VALUE!</v>
      </c>
    </row>
    <row r="202" spans="1:16">
      <c r="A202" s="42">
        <v>192</v>
      </c>
      <c r="C202" s="42" t="e" vm="2">
        <f>[1]!GenLimitNormal($C$9,$C$10,0,1000,0)</f>
        <v>#VALUE!</v>
      </c>
      <c r="D202" s="42" t="e" vm="2">
        <f>[1]!GenBetaPERT(0,$D$9,1)</f>
        <v>#VALUE!</v>
      </c>
      <c r="E202" s="42" t="e" vm="2">
        <f>[1]!GenLognormal($E$9,$E$10)</f>
        <v>#VALUE!</v>
      </c>
      <c r="F202" s="42" t="e" vm="2">
        <f>[1]!GenLognormal($F$9,$F$10)</f>
        <v>#VALUE!</v>
      </c>
      <c r="G202" s="42" t="e" vm="2">
        <f>[1]!GenLognormal($G$9,$G$10)</f>
        <v>#VALUE!</v>
      </c>
      <c r="H202" s="42" t="e" vm="2">
        <f>[1]!genUniform($H$9,$H$10)</f>
        <v>#VALUE!</v>
      </c>
      <c r="I202" s="42" t="e" vm="1">
        <f t="shared" si="6"/>
        <v>#VALUE!</v>
      </c>
      <c r="J202" s="42" t="e" vm="1">
        <f>$C202+$D202*I202/$G202+(1-$D202)*$F202*$E202</f>
        <v>#VALUE!</v>
      </c>
      <c r="K202" s="42" t="e" vm="2">
        <f>[1]!genUniform($K$9,$K$10)</f>
        <v>#VALUE!</v>
      </c>
      <c r="L202" s="42" t="e" vm="1">
        <f t="shared" si="7"/>
        <v>#VALUE!</v>
      </c>
      <c r="M202" s="42" t="e" vm="1">
        <f>$C202+$D202*L202/$G202+(1-$D202)*$F202*$E202</f>
        <v>#VALUE!</v>
      </c>
      <c r="N202" s="42" t="e" vm="2">
        <f>[1]!genUniform($N$9,$N$10)</f>
        <v>#VALUE!</v>
      </c>
      <c r="O202" s="42" t="e" vm="1">
        <f t="shared" si="8"/>
        <v>#VALUE!</v>
      </c>
      <c r="P202" s="42" t="e" vm="1">
        <f>$C202+$D202*O202/$G202+(1-$D202)*$F202*$E202</f>
        <v>#VALUE!</v>
      </c>
    </row>
    <row r="203" spans="1:16">
      <c r="A203" s="42">
        <v>193</v>
      </c>
      <c r="C203" s="42" t="e" vm="2">
        <f>[1]!GenLimitNormal($C$9,$C$10,0,1000,0)</f>
        <v>#VALUE!</v>
      </c>
      <c r="D203" s="42" t="e" vm="2">
        <f>[1]!GenBetaPERT(0,$D$9,1)</f>
        <v>#VALUE!</v>
      </c>
      <c r="E203" s="42" t="e" vm="2">
        <f>[1]!GenLognormal($E$9,$E$10)</f>
        <v>#VALUE!</v>
      </c>
      <c r="F203" s="42" t="e" vm="2">
        <f>[1]!GenLognormal($F$9,$F$10)</f>
        <v>#VALUE!</v>
      </c>
      <c r="G203" s="42" t="e" vm="2">
        <f>[1]!GenLognormal($G$9,$G$10)</f>
        <v>#VALUE!</v>
      </c>
      <c r="H203" s="42" t="e" vm="2">
        <f>[1]!genUniform($H$9,$H$10)</f>
        <v>#VALUE!</v>
      </c>
      <c r="I203" s="42" t="e" vm="1">
        <f t="shared" si="6"/>
        <v>#VALUE!</v>
      </c>
      <c r="J203" s="42" t="e" vm="1">
        <f>$C203+$D203*I203/$G203+(1-$D203)*$F203*$E203</f>
        <v>#VALUE!</v>
      </c>
      <c r="K203" s="42" t="e" vm="2">
        <f>[1]!genUniform($K$9,$K$10)</f>
        <v>#VALUE!</v>
      </c>
      <c r="L203" s="42" t="e" vm="1">
        <f t="shared" si="7"/>
        <v>#VALUE!</v>
      </c>
      <c r="M203" s="42" t="e" vm="1">
        <f>$C203+$D203*L203/$G203+(1-$D203)*$F203*$E203</f>
        <v>#VALUE!</v>
      </c>
      <c r="N203" s="42" t="e" vm="2">
        <f>[1]!genUniform($N$9,$N$10)</f>
        <v>#VALUE!</v>
      </c>
      <c r="O203" s="42" t="e" vm="1">
        <f t="shared" si="8"/>
        <v>#VALUE!</v>
      </c>
      <c r="P203" s="42" t="e" vm="1">
        <f>$C203+$D203*O203/$G203+(1-$D203)*$F203*$E203</f>
        <v>#VALUE!</v>
      </c>
    </row>
    <row r="204" spans="1:16">
      <c r="A204" s="42">
        <v>194</v>
      </c>
      <c r="C204" s="42" t="e" vm="2">
        <f>[1]!GenLimitNormal($C$9,$C$10,0,1000,0)</f>
        <v>#VALUE!</v>
      </c>
      <c r="D204" s="42" t="e" vm="2">
        <f>[1]!GenBetaPERT(0,$D$9,1)</f>
        <v>#VALUE!</v>
      </c>
      <c r="E204" s="42" t="e" vm="2">
        <f>[1]!GenLognormal($E$9,$E$10)</f>
        <v>#VALUE!</v>
      </c>
      <c r="F204" s="42" t="e" vm="2">
        <f>[1]!GenLognormal($F$9,$F$10)</f>
        <v>#VALUE!</v>
      </c>
      <c r="G204" s="42" t="e" vm="2">
        <f>[1]!GenLognormal($G$9,$G$10)</f>
        <v>#VALUE!</v>
      </c>
      <c r="H204" s="42" t="e" vm="2">
        <f>[1]!genUniform($H$9,$H$10)</f>
        <v>#VALUE!</v>
      </c>
      <c r="I204" s="42" t="e" vm="1">
        <f t="shared" ref="I204:I262" si="9">_xlfn.LOGNORM.INV($H204,$I$9,$I$10)</f>
        <v>#VALUE!</v>
      </c>
      <c r="J204" s="42" t="e" vm="1">
        <f>$C204+$D204*I204/$G204+(1-$D204)*$F204*$E204</f>
        <v>#VALUE!</v>
      </c>
      <c r="K204" s="42" t="e" vm="2">
        <f>[1]!genUniform($K$9,$K$10)</f>
        <v>#VALUE!</v>
      </c>
      <c r="L204" s="42" t="e" vm="1">
        <f t="shared" ref="L204:L262" si="10">_xlfn.LOGNORM.INV($K204,$L$9,$L$10)</f>
        <v>#VALUE!</v>
      </c>
      <c r="M204" s="42" t="e" vm="1">
        <f>$C204+$D204*L204/$G204+(1-$D204)*$F204*$E204</f>
        <v>#VALUE!</v>
      </c>
      <c r="N204" s="42" t="e" vm="2">
        <f>[1]!genUniform($N$9,$N$10)</f>
        <v>#VALUE!</v>
      </c>
      <c r="O204" s="42" t="e" vm="1">
        <f t="shared" ref="O204:O262" si="11">_xlfn.LOGNORM.INV($N204,$O$9,$O$10)</f>
        <v>#VALUE!</v>
      </c>
      <c r="P204" s="42" t="e" vm="1">
        <f>$C204+$D204*O204/$G204+(1-$D204)*$F204*$E204</f>
        <v>#VALUE!</v>
      </c>
    </row>
    <row r="205" spans="1:16">
      <c r="A205" s="42">
        <v>195</v>
      </c>
      <c r="C205" s="42" t="e" vm="2">
        <f>[1]!GenLimitNormal($C$9,$C$10,0,1000,0)</f>
        <v>#VALUE!</v>
      </c>
      <c r="D205" s="42" t="e" vm="2">
        <f>[1]!GenBetaPERT(0,$D$9,1)</f>
        <v>#VALUE!</v>
      </c>
      <c r="E205" s="42" t="e" vm="2">
        <f>[1]!GenLognormal($E$9,$E$10)</f>
        <v>#VALUE!</v>
      </c>
      <c r="F205" s="42" t="e" vm="2">
        <f>[1]!GenLognormal($F$9,$F$10)</f>
        <v>#VALUE!</v>
      </c>
      <c r="G205" s="42" t="e" vm="2">
        <f>[1]!GenLognormal($G$9,$G$10)</f>
        <v>#VALUE!</v>
      </c>
      <c r="H205" s="42" t="e" vm="2">
        <f>[1]!genUniform($H$9,$H$10)</f>
        <v>#VALUE!</v>
      </c>
      <c r="I205" s="42" t="e" vm="1">
        <f t="shared" si="9"/>
        <v>#VALUE!</v>
      </c>
      <c r="J205" s="42" t="e" vm="1">
        <f>$C205+$D205*I205/$G205+(1-$D205)*$F205*$E205</f>
        <v>#VALUE!</v>
      </c>
      <c r="K205" s="42" t="e" vm="2">
        <f>[1]!genUniform($K$9,$K$10)</f>
        <v>#VALUE!</v>
      </c>
      <c r="L205" s="42" t="e" vm="1">
        <f t="shared" si="10"/>
        <v>#VALUE!</v>
      </c>
      <c r="M205" s="42" t="e" vm="1">
        <f>$C205+$D205*L205/$G205+(1-$D205)*$F205*$E205</f>
        <v>#VALUE!</v>
      </c>
      <c r="N205" s="42" t="e" vm="2">
        <f>[1]!genUniform($N$9,$N$10)</f>
        <v>#VALUE!</v>
      </c>
      <c r="O205" s="42" t="e" vm="1">
        <f t="shared" si="11"/>
        <v>#VALUE!</v>
      </c>
      <c r="P205" s="42" t="e" vm="1">
        <f>$C205+$D205*O205/$G205+(1-$D205)*$F205*$E205</f>
        <v>#VALUE!</v>
      </c>
    </row>
    <row r="206" spans="1:16">
      <c r="A206" s="42">
        <v>196</v>
      </c>
      <c r="C206" s="42" t="e" vm="2">
        <f>[1]!GenLimitNormal($C$9,$C$10,0,1000,0)</f>
        <v>#VALUE!</v>
      </c>
      <c r="D206" s="42" t="e" vm="2">
        <f>[1]!GenBetaPERT(0,$D$9,1)</f>
        <v>#VALUE!</v>
      </c>
      <c r="E206" s="42" t="e" vm="2">
        <f>[1]!GenLognormal($E$9,$E$10)</f>
        <v>#VALUE!</v>
      </c>
      <c r="F206" s="42" t="e" vm="2">
        <f>[1]!GenLognormal($F$9,$F$10)</f>
        <v>#VALUE!</v>
      </c>
      <c r="G206" s="42" t="e" vm="2">
        <f>[1]!GenLognormal($G$9,$G$10)</f>
        <v>#VALUE!</v>
      </c>
      <c r="H206" s="42" t="e" vm="2">
        <f>[1]!genUniform($H$9,$H$10)</f>
        <v>#VALUE!</v>
      </c>
      <c r="I206" s="42" t="e" vm="1">
        <f t="shared" si="9"/>
        <v>#VALUE!</v>
      </c>
      <c r="J206" s="42" t="e" vm="1">
        <f>$C206+$D206*I206/$G206+(1-$D206)*$F206*$E206</f>
        <v>#VALUE!</v>
      </c>
      <c r="K206" s="42" t="e" vm="2">
        <f>[1]!genUniform($K$9,$K$10)</f>
        <v>#VALUE!</v>
      </c>
      <c r="L206" s="42" t="e" vm="1">
        <f t="shared" si="10"/>
        <v>#VALUE!</v>
      </c>
      <c r="M206" s="42" t="e" vm="1">
        <f>$C206+$D206*L206/$G206+(1-$D206)*$F206*$E206</f>
        <v>#VALUE!</v>
      </c>
      <c r="N206" s="42" t="e" vm="2">
        <f>[1]!genUniform($N$9,$N$10)</f>
        <v>#VALUE!</v>
      </c>
      <c r="O206" s="42" t="e" vm="1">
        <f t="shared" si="11"/>
        <v>#VALUE!</v>
      </c>
      <c r="P206" s="42" t="e" vm="1">
        <f>$C206+$D206*O206/$G206+(1-$D206)*$F206*$E206</f>
        <v>#VALUE!</v>
      </c>
    </row>
    <row r="207" spans="1:16">
      <c r="A207" s="42">
        <v>197</v>
      </c>
      <c r="C207" s="42" t="e" vm="2">
        <f>[1]!GenLimitNormal($C$9,$C$10,0,1000,0)</f>
        <v>#VALUE!</v>
      </c>
      <c r="D207" s="42" t="e" vm="2">
        <f>[1]!GenBetaPERT(0,$D$9,1)</f>
        <v>#VALUE!</v>
      </c>
      <c r="E207" s="42" t="e" vm="2">
        <f>[1]!GenLognormal($E$9,$E$10)</f>
        <v>#VALUE!</v>
      </c>
      <c r="F207" s="42" t="e" vm="2">
        <f>[1]!GenLognormal($F$9,$F$10)</f>
        <v>#VALUE!</v>
      </c>
      <c r="G207" s="42" t="e" vm="2">
        <f>[1]!GenLognormal($G$9,$G$10)</f>
        <v>#VALUE!</v>
      </c>
      <c r="H207" s="42" t="e" vm="2">
        <f>[1]!genUniform($H$9,$H$10)</f>
        <v>#VALUE!</v>
      </c>
      <c r="I207" s="42" t="e" vm="1">
        <f t="shared" si="9"/>
        <v>#VALUE!</v>
      </c>
      <c r="J207" s="42" t="e" vm="1">
        <f>$C207+$D207*I207/$G207+(1-$D207)*$F207*$E207</f>
        <v>#VALUE!</v>
      </c>
      <c r="K207" s="42" t="e" vm="2">
        <f>[1]!genUniform($K$9,$K$10)</f>
        <v>#VALUE!</v>
      </c>
      <c r="L207" s="42" t="e" vm="1">
        <f t="shared" si="10"/>
        <v>#VALUE!</v>
      </c>
      <c r="M207" s="42" t="e" vm="1">
        <f>$C207+$D207*L207/$G207+(1-$D207)*$F207*$E207</f>
        <v>#VALUE!</v>
      </c>
      <c r="N207" s="42" t="e" vm="2">
        <f>[1]!genUniform($N$9,$N$10)</f>
        <v>#VALUE!</v>
      </c>
      <c r="O207" s="42" t="e" vm="1">
        <f t="shared" si="11"/>
        <v>#VALUE!</v>
      </c>
      <c r="P207" s="42" t="e" vm="1">
        <f>$C207+$D207*O207/$G207+(1-$D207)*$F207*$E207</f>
        <v>#VALUE!</v>
      </c>
    </row>
    <row r="208" spans="1:16">
      <c r="A208" s="42">
        <v>198</v>
      </c>
      <c r="C208" s="42" t="e" vm="2">
        <f>[1]!GenLimitNormal($C$9,$C$10,0,1000,0)</f>
        <v>#VALUE!</v>
      </c>
      <c r="D208" s="42" t="e" vm="2">
        <f>[1]!GenBetaPERT(0,$D$9,1)</f>
        <v>#VALUE!</v>
      </c>
      <c r="E208" s="42" t="e" vm="2">
        <f>[1]!GenLognormal($E$9,$E$10)</f>
        <v>#VALUE!</v>
      </c>
      <c r="F208" s="42" t="e" vm="2">
        <f>[1]!GenLognormal($F$9,$F$10)</f>
        <v>#VALUE!</v>
      </c>
      <c r="G208" s="42" t="e" vm="2">
        <f>[1]!GenLognormal($G$9,$G$10)</f>
        <v>#VALUE!</v>
      </c>
      <c r="H208" s="42" t="e" vm="2">
        <f>[1]!genUniform($H$9,$H$10)</f>
        <v>#VALUE!</v>
      </c>
      <c r="I208" s="42" t="e" vm="1">
        <f t="shared" si="9"/>
        <v>#VALUE!</v>
      </c>
      <c r="J208" s="42" t="e" vm="1">
        <f>$C208+$D208*I208/$G208+(1-$D208)*$F208*$E208</f>
        <v>#VALUE!</v>
      </c>
      <c r="K208" s="42" t="e" vm="2">
        <f>[1]!genUniform($K$9,$K$10)</f>
        <v>#VALUE!</v>
      </c>
      <c r="L208" s="42" t="e" vm="1">
        <f t="shared" si="10"/>
        <v>#VALUE!</v>
      </c>
      <c r="M208" s="42" t="e" vm="1">
        <f>$C208+$D208*L208/$G208+(1-$D208)*$F208*$E208</f>
        <v>#VALUE!</v>
      </c>
      <c r="N208" s="42" t="e" vm="2">
        <f>[1]!genUniform($N$9,$N$10)</f>
        <v>#VALUE!</v>
      </c>
      <c r="O208" s="42" t="e" vm="1">
        <f t="shared" si="11"/>
        <v>#VALUE!</v>
      </c>
      <c r="P208" s="42" t="e" vm="1">
        <f>$C208+$D208*O208/$G208+(1-$D208)*$F208*$E208</f>
        <v>#VALUE!</v>
      </c>
    </row>
    <row r="209" spans="1:16">
      <c r="A209" s="42">
        <v>199</v>
      </c>
      <c r="C209" s="42" t="e" vm="2">
        <f>[1]!GenLimitNormal($C$9,$C$10,0,1000,0)</f>
        <v>#VALUE!</v>
      </c>
      <c r="D209" s="42" t="e" vm="2">
        <f>[1]!GenBetaPERT(0,$D$9,1)</f>
        <v>#VALUE!</v>
      </c>
      <c r="E209" s="42" t="e" vm="2">
        <f>[1]!GenLognormal($E$9,$E$10)</f>
        <v>#VALUE!</v>
      </c>
      <c r="F209" s="42" t="e" vm="2">
        <f>[1]!GenLognormal($F$9,$F$10)</f>
        <v>#VALUE!</v>
      </c>
      <c r="G209" s="42" t="e" vm="2">
        <f>[1]!GenLognormal($G$9,$G$10)</f>
        <v>#VALUE!</v>
      </c>
      <c r="H209" s="42" t="e" vm="2">
        <f>[1]!genUniform($H$9,$H$10)</f>
        <v>#VALUE!</v>
      </c>
      <c r="I209" s="42" t="e" vm="1">
        <f t="shared" si="9"/>
        <v>#VALUE!</v>
      </c>
      <c r="J209" s="42" t="e" vm="1">
        <f>$C209+$D209*I209/$G209+(1-$D209)*$F209*$E209</f>
        <v>#VALUE!</v>
      </c>
      <c r="K209" s="42" t="e" vm="2">
        <f>[1]!genUniform($K$9,$K$10)</f>
        <v>#VALUE!</v>
      </c>
      <c r="L209" s="42" t="e" vm="1">
        <f t="shared" si="10"/>
        <v>#VALUE!</v>
      </c>
      <c r="M209" s="42" t="e" vm="1">
        <f>$C209+$D209*L209/$G209+(1-$D209)*$F209*$E209</f>
        <v>#VALUE!</v>
      </c>
      <c r="N209" s="42" t="e" vm="2">
        <f>[1]!genUniform($N$9,$N$10)</f>
        <v>#VALUE!</v>
      </c>
      <c r="O209" s="42" t="e" vm="1">
        <f t="shared" si="11"/>
        <v>#VALUE!</v>
      </c>
      <c r="P209" s="42" t="e" vm="1">
        <f>$C209+$D209*O209/$G209+(1-$D209)*$F209*$E209</f>
        <v>#VALUE!</v>
      </c>
    </row>
    <row r="210" spans="1:16">
      <c r="A210" s="42">
        <v>200</v>
      </c>
      <c r="C210" s="42" t="e" vm="2">
        <f>[1]!GenLimitNormal($C$9,$C$10,0,1000,0)</f>
        <v>#VALUE!</v>
      </c>
      <c r="D210" s="42" t="e" vm="2">
        <f>[1]!GenBetaPERT(0,$D$9,1)</f>
        <v>#VALUE!</v>
      </c>
      <c r="E210" s="42" t="e" vm="2">
        <f>[1]!GenLognormal($E$9,$E$10)</f>
        <v>#VALUE!</v>
      </c>
      <c r="F210" s="42" t="e" vm="2">
        <f>[1]!GenLognormal($F$9,$F$10)</f>
        <v>#VALUE!</v>
      </c>
      <c r="G210" s="42" t="e" vm="2">
        <f>[1]!GenLognormal($G$9,$G$10)</f>
        <v>#VALUE!</v>
      </c>
      <c r="H210" s="42" t="e" vm="2">
        <f>[1]!genUniform($H$9,$H$10)</f>
        <v>#VALUE!</v>
      </c>
      <c r="I210" s="42" t="e" vm="1">
        <f t="shared" si="9"/>
        <v>#VALUE!</v>
      </c>
      <c r="J210" s="42" t="e" vm="1">
        <f>$C210+$D210*I210/$G210+(1-$D210)*$F210*$E210</f>
        <v>#VALUE!</v>
      </c>
      <c r="K210" s="42" t="e" vm="2">
        <f>[1]!genUniform($K$9,$K$10)</f>
        <v>#VALUE!</v>
      </c>
      <c r="L210" s="42" t="e" vm="1">
        <f t="shared" si="10"/>
        <v>#VALUE!</v>
      </c>
      <c r="M210" s="42" t="e" vm="1">
        <f>$C210+$D210*L210/$G210+(1-$D210)*$F210*$E210</f>
        <v>#VALUE!</v>
      </c>
      <c r="N210" s="42" t="e" vm="2">
        <f>[1]!genUniform($N$9,$N$10)</f>
        <v>#VALUE!</v>
      </c>
      <c r="O210" s="42" t="e" vm="1">
        <f t="shared" si="11"/>
        <v>#VALUE!</v>
      </c>
      <c r="P210" s="42" t="e" vm="1">
        <f>$C210+$D210*O210/$G210+(1-$D210)*$F210*$E210</f>
        <v>#VALUE!</v>
      </c>
    </row>
    <row r="211" spans="1:16">
      <c r="A211" s="42">
        <v>201</v>
      </c>
      <c r="C211" s="42" t="e" vm="2">
        <f>[1]!GenLimitNormal($C$9,$C$10,0,1000,0)</f>
        <v>#VALUE!</v>
      </c>
      <c r="D211" s="42" t="e" vm="2">
        <f>[1]!GenBetaPERT(0,$D$9,1)</f>
        <v>#VALUE!</v>
      </c>
      <c r="E211" s="42" t="e" vm="2">
        <f>[1]!GenLognormal($E$9,$E$10)</f>
        <v>#VALUE!</v>
      </c>
      <c r="F211" s="42" t="e" vm="2">
        <f>[1]!GenLognormal($F$9,$F$10)</f>
        <v>#VALUE!</v>
      </c>
      <c r="G211" s="42" t="e" vm="2">
        <f>[1]!GenLognormal($G$9,$G$10)</f>
        <v>#VALUE!</v>
      </c>
      <c r="H211" s="42" t="e" vm="2">
        <f>[1]!genUniform($H$9,$H$10)</f>
        <v>#VALUE!</v>
      </c>
      <c r="I211" s="42" t="e" vm="1">
        <f t="shared" si="9"/>
        <v>#VALUE!</v>
      </c>
      <c r="J211" s="42" t="e" vm="1">
        <f>$C211+$D211*I211/$G211+(1-$D211)*$F211*$E211</f>
        <v>#VALUE!</v>
      </c>
      <c r="K211" s="42" t="e" vm="2">
        <f>[1]!genUniform($K$9,$K$10)</f>
        <v>#VALUE!</v>
      </c>
      <c r="L211" s="42" t="e" vm="1">
        <f t="shared" si="10"/>
        <v>#VALUE!</v>
      </c>
      <c r="M211" s="42" t="e" vm="1">
        <f>$C211+$D211*L211/$G211+(1-$D211)*$F211*$E211</f>
        <v>#VALUE!</v>
      </c>
      <c r="N211" s="42" t="e" vm="2">
        <f>[1]!genUniform($N$9,$N$10)</f>
        <v>#VALUE!</v>
      </c>
      <c r="O211" s="42" t="e" vm="1">
        <f t="shared" si="11"/>
        <v>#VALUE!</v>
      </c>
      <c r="P211" s="42" t="e" vm="1">
        <f>$C211+$D211*O211/$G211+(1-$D211)*$F211*$E211</f>
        <v>#VALUE!</v>
      </c>
    </row>
    <row r="212" spans="1:16">
      <c r="A212" s="42">
        <v>202</v>
      </c>
      <c r="C212" s="42" t="e" vm="2">
        <f>[1]!GenLimitNormal($C$9,$C$10,0,1000,0)</f>
        <v>#VALUE!</v>
      </c>
      <c r="D212" s="42" t="e" vm="2">
        <f>[1]!GenBetaPERT(0,$D$9,1)</f>
        <v>#VALUE!</v>
      </c>
      <c r="E212" s="42" t="e" vm="2">
        <f>[1]!GenLognormal($E$9,$E$10)</f>
        <v>#VALUE!</v>
      </c>
      <c r="F212" s="42" t="e" vm="2">
        <f>[1]!GenLognormal($F$9,$F$10)</f>
        <v>#VALUE!</v>
      </c>
      <c r="G212" s="42" t="e" vm="2">
        <f>[1]!GenLognormal($G$9,$G$10)</f>
        <v>#VALUE!</v>
      </c>
      <c r="H212" s="42" t="e" vm="2">
        <f>[1]!genUniform($H$9,$H$10)</f>
        <v>#VALUE!</v>
      </c>
      <c r="I212" s="42" t="e" vm="1">
        <f t="shared" si="9"/>
        <v>#VALUE!</v>
      </c>
      <c r="J212" s="42" t="e" vm="1">
        <f>$C212+$D212*I212/$G212+(1-$D212)*$F212*$E212</f>
        <v>#VALUE!</v>
      </c>
      <c r="K212" s="42" t="e" vm="2">
        <f>[1]!genUniform($K$9,$K$10)</f>
        <v>#VALUE!</v>
      </c>
      <c r="L212" s="42" t="e" vm="1">
        <f t="shared" si="10"/>
        <v>#VALUE!</v>
      </c>
      <c r="M212" s="42" t="e" vm="1">
        <f>$C212+$D212*L212/$G212+(1-$D212)*$F212*$E212</f>
        <v>#VALUE!</v>
      </c>
      <c r="N212" s="42" t="e" vm="2">
        <f>[1]!genUniform($N$9,$N$10)</f>
        <v>#VALUE!</v>
      </c>
      <c r="O212" s="42" t="e" vm="1">
        <f t="shared" si="11"/>
        <v>#VALUE!</v>
      </c>
      <c r="P212" s="42" t="e" vm="1">
        <f>$C212+$D212*O212/$G212+(1-$D212)*$F212*$E212</f>
        <v>#VALUE!</v>
      </c>
    </row>
    <row r="213" spans="1:16">
      <c r="A213" s="42">
        <v>203</v>
      </c>
      <c r="C213" s="42" t="e" vm="2">
        <f>[1]!GenLimitNormal($C$9,$C$10,0,1000,0)</f>
        <v>#VALUE!</v>
      </c>
      <c r="D213" s="42" t="e" vm="2">
        <f>[1]!GenBetaPERT(0,$D$9,1)</f>
        <v>#VALUE!</v>
      </c>
      <c r="E213" s="42" t="e" vm="2">
        <f>[1]!GenLognormal($E$9,$E$10)</f>
        <v>#VALUE!</v>
      </c>
      <c r="F213" s="42" t="e" vm="2">
        <f>[1]!GenLognormal($F$9,$F$10)</f>
        <v>#VALUE!</v>
      </c>
      <c r="G213" s="42" t="e" vm="2">
        <f>[1]!GenLognormal($G$9,$G$10)</f>
        <v>#VALUE!</v>
      </c>
      <c r="H213" s="42" t="e" vm="2">
        <f>[1]!genUniform($H$9,$H$10)</f>
        <v>#VALUE!</v>
      </c>
      <c r="I213" s="42" t="e" vm="1">
        <f t="shared" si="9"/>
        <v>#VALUE!</v>
      </c>
      <c r="J213" s="42" t="e" vm="1">
        <f>$C213+$D213*I213/$G213+(1-$D213)*$F213*$E213</f>
        <v>#VALUE!</v>
      </c>
      <c r="K213" s="42" t="e" vm="2">
        <f>[1]!genUniform($K$9,$K$10)</f>
        <v>#VALUE!</v>
      </c>
      <c r="L213" s="42" t="e" vm="1">
        <f t="shared" si="10"/>
        <v>#VALUE!</v>
      </c>
      <c r="M213" s="42" t="e" vm="1">
        <f>$C213+$D213*L213/$G213+(1-$D213)*$F213*$E213</f>
        <v>#VALUE!</v>
      </c>
      <c r="N213" s="42" t="e" vm="2">
        <f>[1]!genUniform($N$9,$N$10)</f>
        <v>#VALUE!</v>
      </c>
      <c r="O213" s="42" t="e" vm="1">
        <f t="shared" si="11"/>
        <v>#VALUE!</v>
      </c>
      <c r="P213" s="42" t="e" vm="1">
        <f>$C213+$D213*O213/$G213+(1-$D213)*$F213*$E213</f>
        <v>#VALUE!</v>
      </c>
    </row>
    <row r="214" spans="1:16">
      <c r="A214" s="42">
        <v>204</v>
      </c>
      <c r="C214" s="42" t="e" vm="2">
        <f>[1]!GenLimitNormal($C$9,$C$10,0,1000,0)</f>
        <v>#VALUE!</v>
      </c>
      <c r="D214" s="42" t="e" vm="2">
        <f>[1]!GenBetaPERT(0,$D$9,1)</f>
        <v>#VALUE!</v>
      </c>
      <c r="E214" s="42" t="e" vm="2">
        <f>[1]!GenLognormal($E$9,$E$10)</f>
        <v>#VALUE!</v>
      </c>
      <c r="F214" s="42" t="e" vm="2">
        <f>[1]!GenLognormal($F$9,$F$10)</f>
        <v>#VALUE!</v>
      </c>
      <c r="G214" s="42" t="e" vm="2">
        <f>[1]!GenLognormal($G$9,$G$10)</f>
        <v>#VALUE!</v>
      </c>
      <c r="H214" s="42" t="e" vm="2">
        <f>[1]!genUniform($H$9,$H$10)</f>
        <v>#VALUE!</v>
      </c>
      <c r="I214" s="42" t="e" vm="1">
        <f t="shared" si="9"/>
        <v>#VALUE!</v>
      </c>
      <c r="J214" s="42" t="e" vm="1">
        <f>$C214+$D214*I214/$G214+(1-$D214)*$F214*$E214</f>
        <v>#VALUE!</v>
      </c>
      <c r="K214" s="42" t="e" vm="2">
        <f>[1]!genUniform($K$9,$K$10)</f>
        <v>#VALUE!</v>
      </c>
      <c r="L214" s="42" t="e" vm="1">
        <f t="shared" si="10"/>
        <v>#VALUE!</v>
      </c>
      <c r="M214" s="42" t="e" vm="1">
        <f>$C214+$D214*L214/$G214+(1-$D214)*$F214*$E214</f>
        <v>#VALUE!</v>
      </c>
      <c r="N214" s="42" t="e" vm="2">
        <f>[1]!genUniform($N$9,$N$10)</f>
        <v>#VALUE!</v>
      </c>
      <c r="O214" s="42" t="e" vm="1">
        <f t="shared" si="11"/>
        <v>#VALUE!</v>
      </c>
      <c r="P214" s="42" t="e" vm="1">
        <f>$C214+$D214*O214/$G214+(1-$D214)*$F214*$E214</f>
        <v>#VALUE!</v>
      </c>
    </row>
    <row r="215" spans="1:16">
      <c r="A215" s="42">
        <v>205</v>
      </c>
      <c r="C215" s="42" t="e" vm="2">
        <f>[1]!GenLimitNormal($C$9,$C$10,0,1000,0)</f>
        <v>#VALUE!</v>
      </c>
      <c r="D215" s="42" t="e" vm="2">
        <f>[1]!GenBetaPERT(0,$D$9,1)</f>
        <v>#VALUE!</v>
      </c>
      <c r="E215" s="42" t="e" vm="2">
        <f>[1]!GenLognormal($E$9,$E$10)</f>
        <v>#VALUE!</v>
      </c>
      <c r="F215" s="42" t="e" vm="2">
        <f>[1]!GenLognormal($F$9,$F$10)</f>
        <v>#VALUE!</v>
      </c>
      <c r="G215" s="42" t="e" vm="2">
        <f>[1]!GenLognormal($G$9,$G$10)</f>
        <v>#VALUE!</v>
      </c>
      <c r="H215" s="42" t="e" vm="2">
        <f>[1]!genUniform($H$9,$H$10)</f>
        <v>#VALUE!</v>
      </c>
      <c r="I215" s="42" t="e" vm="1">
        <f t="shared" si="9"/>
        <v>#VALUE!</v>
      </c>
      <c r="J215" s="42" t="e" vm="1">
        <f>$C215+$D215*I215/$G215+(1-$D215)*$F215*$E215</f>
        <v>#VALUE!</v>
      </c>
      <c r="K215" s="42" t="e" vm="2">
        <f>[1]!genUniform($K$9,$K$10)</f>
        <v>#VALUE!</v>
      </c>
      <c r="L215" s="42" t="e" vm="1">
        <f t="shared" si="10"/>
        <v>#VALUE!</v>
      </c>
      <c r="M215" s="42" t="e" vm="1">
        <f>$C215+$D215*L215/$G215+(1-$D215)*$F215*$E215</f>
        <v>#VALUE!</v>
      </c>
      <c r="N215" s="42" t="e" vm="2">
        <f>[1]!genUniform($N$9,$N$10)</f>
        <v>#VALUE!</v>
      </c>
      <c r="O215" s="42" t="e" vm="1">
        <f t="shared" si="11"/>
        <v>#VALUE!</v>
      </c>
      <c r="P215" s="42" t="e" vm="1">
        <f>$C215+$D215*O215/$G215+(1-$D215)*$F215*$E215</f>
        <v>#VALUE!</v>
      </c>
    </row>
    <row r="216" spans="1:16">
      <c r="A216" s="42">
        <v>206</v>
      </c>
      <c r="C216" s="42" t="e" vm="2">
        <f>[1]!GenLimitNormal($C$9,$C$10,0,1000,0)</f>
        <v>#VALUE!</v>
      </c>
      <c r="D216" s="42" t="e" vm="2">
        <f>[1]!GenBetaPERT(0,$D$9,1)</f>
        <v>#VALUE!</v>
      </c>
      <c r="E216" s="42" t="e" vm="2">
        <f>[1]!GenLognormal($E$9,$E$10)</f>
        <v>#VALUE!</v>
      </c>
      <c r="F216" s="42" t="e" vm="2">
        <f>[1]!GenLognormal($F$9,$F$10)</f>
        <v>#VALUE!</v>
      </c>
      <c r="G216" s="42" t="e" vm="2">
        <f>[1]!GenLognormal($G$9,$G$10)</f>
        <v>#VALUE!</v>
      </c>
      <c r="H216" s="42" t="e" vm="2">
        <f>[1]!genUniform($H$9,$H$10)</f>
        <v>#VALUE!</v>
      </c>
      <c r="I216" s="42" t="e" vm="1">
        <f t="shared" si="9"/>
        <v>#VALUE!</v>
      </c>
      <c r="J216" s="42" t="e" vm="1">
        <f>$C216+$D216*I216/$G216+(1-$D216)*$F216*$E216</f>
        <v>#VALUE!</v>
      </c>
      <c r="K216" s="42" t="e" vm="2">
        <f>[1]!genUniform($K$9,$K$10)</f>
        <v>#VALUE!</v>
      </c>
      <c r="L216" s="42" t="e" vm="1">
        <f t="shared" si="10"/>
        <v>#VALUE!</v>
      </c>
      <c r="M216" s="42" t="e" vm="1">
        <f>$C216+$D216*L216/$G216+(1-$D216)*$F216*$E216</f>
        <v>#VALUE!</v>
      </c>
      <c r="N216" s="42" t="e" vm="2">
        <f>[1]!genUniform($N$9,$N$10)</f>
        <v>#VALUE!</v>
      </c>
      <c r="O216" s="42" t="e" vm="1">
        <f t="shared" si="11"/>
        <v>#VALUE!</v>
      </c>
      <c r="P216" s="42" t="e" vm="1">
        <f>$C216+$D216*O216/$G216+(1-$D216)*$F216*$E216</f>
        <v>#VALUE!</v>
      </c>
    </row>
    <row r="217" spans="1:16">
      <c r="A217" s="42">
        <v>207</v>
      </c>
      <c r="C217" s="42" t="e" vm="2">
        <f>[1]!GenLimitNormal($C$9,$C$10,0,1000,0)</f>
        <v>#VALUE!</v>
      </c>
      <c r="D217" s="42" t="e" vm="2">
        <f>[1]!GenBetaPERT(0,$D$9,1)</f>
        <v>#VALUE!</v>
      </c>
      <c r="E217" s="42" t="e" vm="2">
        <f>[1]!GenLognormal($E$9,$E$10)</f>
        <v>#VALUE!</v>
      </c>
      <c r="F217" s="42" t="e" vm="2">
        <f>[1]!GenLognormal($F$9,$F$10)</f>
        <v>#VALUE!</v>
      </c>
      <c r="G217" s="42" t="e" vm="2">
        <f>[1]!GenLognormal($G$9,$G$10)</f>
        <v>#VALUE!</v>
      </c>
      <c r="H217" s="42" t="e" vm="2">
        <f>[1]!genUniform($H$9,$H$10)</f>
        <v>#VALUE!</v>
      </c>
      <c r="I217" s="42" t="e" vm="1">
        <f t="shared" si="9"/>
        <v>#VALUE!</v>
      </c>
      <c r="J217" s="42" t="e" vm="1">
        <f>$C217+$D217*I217/$G217+(1-$D217)*$F217*$E217</f>
        <v>#VALUE!</v>
      </c>
      <c r="K217" s="42" t="e" vm="2">
        <f>[1]!genUniform($K$9,$K$10)</f>
        <v>#VALUE!</v>
      </c>
      <c r="L217" s="42" t="e" vm="1">
        <f t="shared" si="10"/>
        <v>#VALUE!</v>
      </c>
      <c r="M217" s="42" t="e" vm="1">
        <f>$C217+$D217*L217/$G217+(1-$D217)*$F217*$E217</f>
        <v>#VALUE!</v>
      </c>
      <c r="N217" s="42" t="e" vm="2">
        <f>[1]!genUniform($N$9,$N$10)</f>
        <v>#VALUE!</v>
      </c>
      <c r="O217" s="42" t="e" vm="1">
        <f t="shared" si="11"/>
        <v>#VALUE!</v>
      </c>
      <c r="P217" s="42" t="e" vm="1">
        <f>$C217+$D217*O217/$G217+(1-$D217)*$F217*$E217</f>
        <v>#VALUE!</v>
      </c>
    </row>
    <row r="218" spans="1:16">
      <c r="A218" s="42">
        <v>208</v>
      </c>
      <c r="C218" s="42" t="e" vm="2">
        <f>[1]!GenLimitNormal($C$9,$C$10,0,1000,0)</f>
        <v>#VALUE!</v>
      </c>
      <c r="D218" s="42" t="e" vm="2">
        <f>[1]!GenBetaPERT(0,$D$9,1)</f>
        <v>#VALUE!</v>
      </c>
      <c r="E218" s="42" t="e" vm="2">
        <f>[1]!GenLognormal($E$9,$E$10)</f>
        <v>#VALUE!</v>
      </c>
      <c r="F218" s="42" t="e" vm="2">
        <f>[1]!GenLognormal($F$9,$F$10)</f>
        <v>#VALUE!</v>
      </c>
      <c r="G218" s="42" t="e" vm="2">
        <f>[1]!GenLognormal($G$9,$G$10)</f>
        <v>#VALUE!</v>
      </c>
      <c r="H218" s="42" t="e" vm="2">
        <f>[1]!genUniform($H$9,$H$10)</f>
        <v>#VALUE!</v>
      </c>
      <c r="I218" s="42" t="e" vm="1">
        <f t="shared" si="9"/>
        <v>#VALUE!</v>
      </c>
      <c r="J218" s="42" t="e" vm="1">
        <f>$C218+$D218*I218/$G218+(1-$D218)*$F218*$E218</f>
        <v>#VALUE!</v>
      </c>
      <c r="K218" s="42" t="e" vm="2">
        <f>[1]!genUniform($K$9,$K$10)</f>
        <v>#VALUE!</v>
      </c>
      <c r="L218" s="42" t="e" vm="1">
        <f t="shared" si="10"/>
        <v>#VALUE!</v>
      </c>
      <c r="M218" s="42" t="e" vm="1">
        <f>$C218+$D218*L218/$G218+(1-$D218)*$F218*$E218</f>
        <v>#VALUE!</v>
      </c>
      <c r="N218" s="42" t="e" vm="2">
        <f>[1]!genUniform($N$9,$N$10)</f>
        <v>#VALUE!</v>
      </c>
      <c r="O218" s="42" t="e" vm="1">
        <f t="shared" si="11"/>
        <v>#VALUE!</v>
      </c>
      <c r="P218" s="42" t="e" vm="1">
        <f>$C218+$D218*O218/$G218+(1-$D218)*$F218*$E218</f>
        <v>#VALUE!</v>
      </c>
    </row>
    <row r="219" spans="1:16">
      <c r="A219" s="42">
        <v>209</v>
      </c>
      <c r="C219" s="42" t="e" vm="2">
        <f>[1]!GenLimitNormal($C$9,$C$10,0,1000,0)</f>
        <v>#VALUE!</v>
      </c>
      <c r="D219" s="42" t="e" vm="2">
        <f>[1]!GenBetaPERT(0,$D$9,1)</f>
        <v>#VALUE!</v>
      </c>
      <c r="E219" s="42" t="e" vm="2">
        <f>[1]!GenLognormal($E$9,$E$10)</f>
        <v>#VALUE!</v>
      </c>
      <c r="F219" s="42" t="e" vm="2">
        <f>[1]!GenLognormal($F$9,$F$10)</f>
        <v>#VALUE!</v>
      </c>
      <c r="G219" s="42" t="e" vm="2">
        <f>[1]!GenLognormal($G$9,$G$10)</f>
        <v>#VALUE!</v>
      </c>
      <c r="H219" s="42" t="e" vm="2">
        <f>[1]!genUniform($H$9,$H$10)</f>
        <v>#VALUE!</v>
      </c>
      <c r="I219" s="42" t="e" vm="1">
        <f t="shared" si="9"/>
        <v>#VALUE!</v>
      </c>
      <c r="J219" s="42" t="e" vm="1">
        <f>$C219+$D219*I219/$G219+(1-$D219)*$F219*$E219</f>
        <v>#VALUE!</v>
      </c>
      <c r="K219" s="42" t="e" vm="2">
        <f>[1]!genUniform($K$9,$K$10)</f>
        <v>#VALUE!</v>
      </c>
      <c r="L219" s="42" t="e" vm="1">
        <f t="shared" si="10"/>
        <v>#VALUE!</v>
      </c>
      <c r="M219" s="42" t="e" vm="1">
        <f>$C219+$D219*L219/$G219+(1-$D219)*$F219*$E219</f>
        <v>#VALUE!</v>
      </c>
      <c r="N219" s="42" t="e" vm="2">
        <f>[1]!genUniform($N$9,$N$10)</f>
        <v>#VALUE!</v>
      </c>
      <c r="O219" s="42" t="e" vm="1">
        <f t="shared" si="11"/>
        <v>#VALUE!</v>
      </c>
      <c r="P219" s="42" t="e" vm="1">
        <f>$C219+$D219*O219/$G219+(1-$D219)*$F219*$E219</f>
        <v>#VALUE!</v>
      </c>
    </row>
    <row r="220" spans="1:16">
      <c r="A220" s="42">
        <v>210</v>
      </c>
      <c r="C220" s="42" t="e" vm="2">
        <f>[1]!GenLimitNormal($C$9,$C$10,0,1000,0)</f>
        <v>#VALUE!</v>
      </c>
      <c r="D220" s="42" t="e" vm="2">
        <f>[1]!GenBetaPERT(0,$D$9,1)</f>
        <v>#VALUE!</v>
      </c>
      <c r="E220" s="42" t="e" vm="2">
        <f>[1]!GenLognormal($E$9,$E$10)</f>
        <v>#VALUE!</v>
      </c>
      <c r="F220" s="42" t="e" vm="2">
        <f>[1]!GenLognormal($F$9,$F$10)</f>
        <v>#VALUE!</v>
      </c>
      <c r="G220" s="42" t="e" vm="2">
        <f>[1]!GenLognormal($G$9,$G$10)</f>
        <v>#VALUE!</v>
      </c>
      <c r="H220" s="42" t="e" vm="2">
        <f>[1]!genUniform($H$9,$H$10)</f>
        <v>#VALUE!</v>
      </c>
      <c r="I220" s="42" t="e" vm="1">
        <f t="shared" si="9"/>
        <v>#VALUE!</v>
      </c>
      <c r="J220" s="42" t="e" vm="1">
        <f>$C220+$D220*I220/$G220+(1-$D220)*$F220*$E220</f>
        <v>#VALUE!</v>
      </c>
      <c r="K220" s="42" t="e" vm="2">
        <f>[1]!genUniform($K$9,$K$10)</f>
        <v>#VALUE!</v>
      </c>
      <c r="L220" s="42" t="e" vm="1">
        <f t="shared" si="10"/>
        <v>#VALUE!</v>
      </c>
      <c r="M220" s="42" t="e" vm="1">
        <f>$C220+$D220*L220/$G220+(1-$D220)*$F220*$E220</f>
        <v>#VALUE!</v>
      </c>
      <c r="N220" s="42" t="e" vm="2">
        <f>[1]!genUniform($N$9,$N$10)</f>
        <v>#VALUE!</v>
      </c>
      <c r="O220" s="42" t="e" vm="1">
        <f t="shared" si="11"/>
        <v>#VALUE!</v>
      </c>
      <c r="P220" s="42" t="e" vm="1">
        <f>$C220+$D220*O220/$G220+(1-$D220)*$F220*$E220</f>
        <v>#VALUE!</v>
      </c>
    </row>
    <row r="221" spans="1:16">
      <c r="A221" s="42">
        <v>211</v>
      </c>
      <c r="C221" s="42" t="e" vm="2">
        <f>[1]!GenLimitNormal($C$9,$C$10,0,1000,0)</f>
        <v>#VALUE!</v>
      </c>
      <c r="D221" s="42" t="e" vm="2">
        <f>[1]!GenBetaPERT(0,$D$9,1)</f>
        <v>#VALUE!</v>
      </c>
      <c r="E221" s="42" t="e" vm="2">
        <f>[1]!GenLognormal($E$9,$E$10)</f>
        <v>#VALUE!</v>
      </c>
      <c r="F221" s="42" t="e" vm="2">
        <f>[1]!GenLognormal($F$9,$F$10)</f>
        <v>#VALUE!</v>
      </c>
      <c r="G221" s="42" t="e" vm="2">
        <f>[1]!GenLognormal($G$9,$G$10)</f>
        <v>#VALUE!</v>
      </c>
      <c r="H221" s="42" t="e" vm="2">
        <f>[1]!genUniform($H$9,$H$10)</f>
        <v>#VALUE!</v>
      </c>
      <c r="I221" s="42" t="e" vm="1">
        <f t="shared" si="9"/>
        <v>#VALUE!</v>
      </c>
      <c r="J221" s="42" t="e" vm="1">
        <f>$C221+$D221*I221/$G221+(1-$D221)*$F221*$E221</f>
        <v>#VALUE!</v>
      </c>
      <c r="K221" s="42" t="e" vm="2">
        <f>[1]!genUniform($K$9,$K$10)</f>
        <v>#VALUE!</v>
      </c>
      <c r="L221" s="42" t="e" vm="1">
        <f t="shared" si="10"/>
        <v>#VALUE!</v>
      </c>
      <c r="M221" s="42" t="e" vm="1">
        <f>$C221+$D221*L221/$G221+(1-$D221)*$F221*$E221</f>
        <v>#VALUE!</v>
      </c>
      <c r="N221" s="42" t="e" vm="2">
        <f>[1]!genUniform($N$9,$N$10)</f>
        <v>#VALUE!</v>
      </c>
      <c r="O221" s="42" t="e" vm="1">
        <f t="shared" si="11"/>
        <v>#VALUE!</v>
      </c>
      <c r="P221" s="42" t="e" vm="1">
        <f>$C221+$D221*O221/$G221+(1-$D221)*$F221*$E221</f>
        <v>#VALUE!</v>
      </c>
    </row>
    <row r="222" spans="1:16">
      <c r="A222" s="42">
        <v>212</v>
      </c>
      <c r="C222" s="42" t="e" vm="2">
        <f>[1]!GenLimitNormal($C$9,$C$10,0,1000,0)</f>
        <v>#VALUE!</v>
      </c>
      <c r="D222" s="42" t="e" vm="2">
        <f>[1]!GenBetaPERT(0,$D$9,1)</f>
        <v>#VALUE!</v>
      </c>
      <c r="E222" s="42" t="e" vm="2">
        <f>[1]!GenLognormal($E$9,$E$10)</f>
        <v>#VALUE!</v>
      </c>
      <c r="F222" s="42" t="e" vm="2">
        <f>[1]!GenLognormal($F$9,$F$10)</f>
        <v>#VALUE!</v>
      </c>
      <c r="G222" s="42" t="e" vm="2">
        <f>[1]!GenLognormal($G$9,$G$10)</f>
        <v>#VALUE!</v>
      </c>
      <c r="H222" s="42" t="e" vm="2">
        <f>[1]!genUniform($H$9,$H$10)</f>
        <v>#VALUE!</v>
      </c>
      <c r="I222" s="42" t="e" vm="1">
        <f t="shared" si="9"/>
        <v>#VALUE!</v>
      </c>
      <c r="J222" s="42" t="e" vm="1">
        <f>$C222+$D222*I222/$G222+(1-$D222)*$F222*$E222</f>
        <v>#VALUE!</v>
      </c>
      <c r="K222" s="42" t="e" vm="2">
        <f>[1]!genUniform($K$9,$K$10)</f>
        <v>#VALUE!</v>
      </c>
      <c r="L222" s="42" t="e" vm="1">
        <f t="shared" si="10"/>
        <v>#VALUE!</v>
      </c>
      <c r="M222" s="42" t="e" vm="1">
        <f>$C222+$D222*L222/$G222+(1-$D222)*$F222*$E222</f>
        <v>#VALUE!</v>
      </c>
      <c r="N222" s="42" t="e" vm="2">
        <f>[1]!genUniform($N$9,$N$10)</f>
        <v>#VALUE!</v>
      </c>
      <c r="O222" s="42" t="e" vm="1">
        <f t="shared" si="11"/>
        <v>#VALUE!</v>
      </c>
      <c r="P222" s="42" t="e" vm="1">
        <f>$C222+$D222*O222/$G222+(1-$D222)*$F222*$E222</f>
        <v>#VALUE!</v>
      </c>
    </row>
    <row r="223" spans="1:16">
      <c r="A223" s="42">
        <v>213</v>
      </c>
      <c r="C223" s="42" t="e" vm="2">
        <f>[1]!GenLimitNormal($C$9,$C$10,0,1000,0)</f>
        <v>#VALUE!</v>
      </c>
      <c r="D223" s="42" t="e" vm="2">
        <f>[1]!GenBetaPERT(0,$D$9,1)</f>
        <v>#VALUE!</v>
      </c>
      <c r="E223" s="42" t="e" vm="2">
        <f>[1]!GenLognormal($E$9,$E$10)</f>
        <v>#VALUE!</v>
      </c>
      <c r="F223" s="42" t="e" vm="2">
        <f>[1]!GenLognormal($F$9,$F$10)</f>
        <v>#VALUE!</v>
      </c>
      <c r="G223" s="42" t="e" vm="2">
        <f>[1]!GenLognormal($G$9,$G$10)</f>
        <v>#VALUE!</v>
      </c>
      <c r="H223" s="42" t="e" vm="2">
        <f>[1]!genUniform($H$9,$H$10)</f>
        <v>#VALUE!</v>
      </c>
      <c r="I223" s="42" t="e" vm="1">
        <f t="shared" si="9"/>
        <v>#VALUE!</v>
      </c>
      <c r="J223" s="42" t="e" vm="1">
        <f>$C223+$D223*I223/$G223+(1-$D223)*$F223*$E223</f>
        <v>#VALUE!</v>
      </c>
      <c r="K223" s="42" t="e" vm="2">
        <f>[1]!genUniform($K$9,$K$10)</f>
        <v>#VALUE!</v>
      </c>
      <c r="L223" s="42" t="e" vm="1">
        <f t="shared" si="10"/>
        <v>#VALUE!</v>
      </c>
      <c r="M223" s="42" t="e" vm="1">
        <f>$C223+$D223*L223/$G223+(1-$D223)*$F223*$E223</f>
        <v>#VALUE!</v>
      </c>
      <c r="N223" s="42" t="e" vm="2">
        <f>[1]!genUniform($N$9,$N$10)</f>
        <v>#VALUE!</v>
      </c>
      <c r="O223" s="42" t="e" vm="1">
        <f t="shared" si="11"/>
        <v>#VALUE!</v>
      </c>
      <c r="P223" s="42" t="e" vm="1">
        <f>$C223+$D223*O223/$G223+(1-$D223)*$F223*$E223</f>
        <v>#VALUE!</v>
      </c>
    </row>
    <row r="224" spans="1:16">
      <c r="A224" s="42">
        <v>214</v>
      </c>
      <c r="C224" s="42" t="e" vm="2">
        <f>[1]!GenLimitNormal($C$9,$C$10,0,1000,0)</f>
        <v>#VALUE!</v>
      </c>
      <c r="D224" s="42" t="e" vm="2">
        <f>[1]!GenBetaPERT(0,$D$9,1)</f>
        <v>#VALUE!</v>
      </c>
      <c r="E224" s="42" t="e" vm="2">
        <f>[1]!GenLognormal($E$9,$E$10)</f>
        <v>#VALUE!</v>
      </c>
      <c r="F224" s="42" t="e" vm="2">
        <f>[1]!GenLognormal($F$9,$F$10)</f>
        <v>#VALUE!</v>
      </c>
      <c r="G224" s="42" t="e" vm="2">
        <f>[1]!GenLognormal($G$9,$G$10)</f>
        <v>#VALUE!</v>
      </c>
      <c r="H224" s="42" t="e" vm="2">
        <f>[1]!genUniform($H$9,$H$10)</f>
        <v>#VALUE!</v>
      </c>
      <c r="I224" s="42" t="e" vm="1">
        <f t="shared" si="9"/>
        <v>#VALUE!</v>
      </c>
      <c r="J224" s="42" t="e" vm="1">
        <f>$C224+$D224*I224/$G224+(1-$D224)*$F224*$E224</f>
        <v>#VALUE!</v>
      </c>
      <c r="K224" s="42" t="e" vm="2">
        <f>[1]!genUniform($K$9,$K$10)</f>
        <v>#VALUE!</v>
      </c>
      <c r="L224" s="42" t="e" vm="1">
        <f t="shared" si="10"/>
        <v>#VALUE!</v>
      </c>
      <c r="M224" s="42" t="e" vm="1">
        <f>$C224+$D224*L224/$G224+(1-$D224)*$F224*$E224</f>
        <v>#VALUE!</v>
      </c>
      <c r="N224" s="42" t="e" vm="2">
        <f>[1]!genUniform($N$9,$N$10)</f>
        <v>#VALUE!</v>
      </c>
      <c r="O224" s="42" t="e" vm="1">
        <f t="shared" si="11"/>
        <v>#VALUE!</v>
      </c>
      <c r="P224" s="42" t="e" vm="1">
        <f>$C224+$D224*O224/$G224+(1-$D224)*$F224*$E224</f>
        <v>#VALUE!</v>
      </c>
    </row>
    <row r="225" spans="1:16">
      <c r="A225" s="42">
        <v>215</v>
      </c>
      <c r="C225" s="42" t="e" vm="2">
        <f>[1]!GenLimitNormal($C$9,$C$10,0,1000,0)</f>
        <v>#VALUE!</v>
      </c>
      <c r="D225" s="42" t="e" vm="2">
        <f>[1]!GenBetaPERT(0,$D$9,1)</f>
        <v>#VALUE!</v>
      </c>
      <c r="E225" s="42" t="e" vm="2">
        <f>[1]!GenLognormal($E$9,$E$10)</f>
        <v>#VALUE!</v>
      </c>
      <c r="F225" s="42" t="e" vm="2">
        <f>[1]!GenLognormal($F$9,$F$10)</f>
        <v>#VALUE!</v>
      </c>
      <c r="G225" s="42" t="e" vm="2">
        <f>[1]!GenLognormal($G$9,$G$10)</f>
        <v>#VALUE!</v>
      </c>
      <c r="H225" s="42" t="e" vm="2">
        <f>[1]!genUniform($H$9,$H$10)</f>
        <v>#VALUE!</v>
      </c>
      <c r="I225" s="42" t="e" vm="1">
        <f t="shared" si="9"/>
        <v>#VALUE!</v>
      </c>
      <c r="J225" s="42" t="e" vm="1">
        <f>$C225+$D225*I225/$G225+(1-$D225)*$F225*$E225</f>
        <v>#VALUE!</v>
      </c>
      <c r="K225" s="42" t="e" vm="2">
        <f>[1]!genUniform($K$9,$K$10)</f>
        <v>#VALUE!</v>
      </c>
      <c r="L225" s="42" t="e" vm="1">
        <f t="shared" si="10"/>
        <v>#VALUE!</v>
      </c>
      <c r="M225" s="42" t="e" vm="1">
        <f>$C225+$D225*L225/$G225+(1-$D225)*$F225*$E225</f>
        <v>#VALUE!</v>
      </c>
      <c r="N225" s="42" t="e" vm="2">
        <f>[1]!genUniform($N$9,$N$10)</f>
        <v>#VALUE!</v>
      </c>
      <c r="O225" s="42" t="e" vm="1">
        <f t="shared" si="11"/>
        <v>#VALUE!</v>
      </c>
      <c r="P225" s="42" t="e" vm="1">
        <f>$C225+$D225*O225/$G225+(1-$D225)*$F225*$E225</f>
        <v>#VALUE!</v>
      </c>
    </row>
    <row r="226" spans="1:16">
      <c r="A226" s="42">
        <v>216</v>
      </c>
      <c r="C226" s="42" t="e" vm="2">
        <f>[1]!GenLimitNormal($C$9,$C$10,0,1000,0)</f>
        <v>#VALUE!</v>
      </c>
      <c r="D226" s="42" t="e" vm="2">
        <f>[1]!GenBetaPERT(0,$D$9,1)</f>
        <v>#VALUE!</v>
      </c>
      <c r="E226" s="42" t="e" vm="2">
        <f>[1]!GenLognormal($E$9,$E$10)</f>
        <v>#VALUE!</v>
      </c>
      <c r="F226" s="42" t="e" vm="2">
        <f>[1]!GenLognormal($F$9,$F$10)</f>
        <v>#VALUE!</v>
      </c>
      <c r="G226" s="42" t="e" vm="2">
        <f>[1]!GenLognormal($G$9,$G$10)</f>
        <v>#VALUE!</v>
      </c>
      <c r="H226" s="42" t="e" vm="2">
        <f>[1]!genUniform($H$9,$H$10)</f>
        <v>#VALUE!</v>
      </c>
      <c r="I226" s="42" t="e" vm="1">
        <f t="shared" si="9"/>
        <v>#VALUE!</v>
      </c>
      <c r="J226" s="42" t="e" vm="1">
        <f>$C226+$D226*I226/$G226+(1-$D226)*$F226*$E226</f>
        <v>#VALUE!</v>
      </c>
      <c r="K226" s="42" t="e" vm="2">
        <f>[1]!genUniform($K$9,$K$10)</f>
        <v>#VALUE!</v>
      </c>
      <c r="L226" s="42" t="e" vm="1">
        <f t="shared" si="10"/>
        <v>#VALUE!</v>
      </c>
      <c r="M226" s="42" t="e" vm="1">
        <f>$C226+$D226*L226/$G226+(1-$D226)*$F226*$E226</f>
        <v>#VALUE!</v>
      </c>
      <c r="N226" s="42" t="e" vm="2">
        <f>[1]!genUniform($N$9,$N$10)</f>
        <v>#VALUE!</v>
      </c>
      <c r="O226" s="42" t="e" vm="1">
        <f t="shared" si="11"/>
        <v>#VALUE!</v>
      </c>
      <c r="P226" s="42" t="e" vm="1">
        <f>$C226+$D226*O226/$G226+(1-$D226)*$F226*$E226</f>
        <v>#VALUE!</v>
      </c>
    </row>
    <row r="227" spans="1:16">
      <c r="A227" s="42">
        <v>217</v>
      </c>
      <c r="C227" s="42" t="e" vm="2">
        <f>[1]!GenLimitNormal($C$9,$C$10,0,1000,0)</f>
        <v>#VALUE!</v>
      </c>
      <c r="D227" s="42" t="e" vm="2">
        <f>[1]!GenBetaPERT(0,$D$9,1)</f>
        <v>#VALUE!</v>
      </c>
      <c r="E227" s="42" t="e" vm="2">
        <f>[1]!GenLognormal($E$9,$E$10)</f>
        <v>#VALUE!</v>
      </c>
      <c r="F227" s="42" t="e" vm="2">
        <f>[1]!GenLognormal($F$9,$F$10)</f>
        <v>#VALUE!</v>
      </c>
      <c r="G227" s="42" t="e" vm="2">
        <f>[1]!GenLognormal($G$9,$G$10)</f>
        <v>#VALUE!</v>
      </c>
      <c r="H227" s="42" t="e" vm="2">
        <f>[1]!genUniform($H$9,$H$10)</f>
        <v>#VALUE!</v>
      </c>
      <c r="I227" s="42" t="e" vm="1">
        <f t="shared" si="9"/>
        <v>#VALUE!</v>
      </c>
      <c r="J227" s="42" t="e" vm="1">
        <f>$C227+$D227*I227/$G227+(1-$D227)*$F227*$E227</f>
        <v>#VALUE!</v>
      </c>
      <c r="K227" s="42" t="e" vm="2">
        <f>[1]!genUniform($K$9,$K$10)</f>
        <v>#VALUE!</v>
      </c>
      <c r="L227" s="42" t="e" vm="1">
        <f t="shared" si="10"/>
        <v>#VALUE!</v>
      </c>
      <c r="M227" s="42" t="e" vm="1">
        <f>$C227+$D227*L227/$G227+(1-$D227)*$F227*$E227</f>
        <v>#VALUE!</v>
      </c>
      <c r="N227" s="42" t="e" vm="2">
        <f>[1]!genUniform($N$9,$N$10)</f>
        <v>#VALUE!</v>
      </c>
      <c r="O227" s="42" t="e" vm="1">
        <f t="shared" si="11"/>
        <v>#VALUE!</v>
      </c>
      <c r="P227" s="42" t="e" vm="1">
        <f>$C227+$D227*O227/$G227+(1-$D227)*$F227*$E227</f>
        <v>#VALUE!</v>
      </c>
    </row>
    <row r="228" spans="1:16">
      <c r="A228" s="42">
        <v>218</v>
      </c>
      <c r="C228" s="42" t="e" vm="2">
        <f>[1]!GenLimitNormal($C$9,$C$10,0,1000,0)</f>
        <v>#VALUE!</v>
      </c>
      <c r="D228" s="42" t="e" vm="2">
        <f>[1]!GenBetaPERT(0,$D$9,1)</f>
        <v>#VALUE!</v>
      </c>
      <c r="E228" s="42" t="e" vm="2">
        <f>[1]!GenLognormal($E$9,$E$10)</f>
        <v>#VALUE!</v>
      </c>
      <c r="F228" s="42" t="e" vm="2">
        <f>[1]!GenLognormal($F$9,$F$10)</f>
        <v>#VALUE!</v>
      </c>
      <c r="G228" s="42" t="e" vm="2">
        <f>[1]!GenLognormal($G$9,$G$10)</f>
        <v>#VALUE!</v>
      </c>
      <c r="H228" s="42" t="e" vm="2">
        <f>[1]!genUniform($H$9,$H$10)</f>
        <v>#VALUE!</v>
      </c>
      <c r="I228" s="42" t="e" vm="1">
        <f t="shared" si="9"/>
        <v>#VALUE!</v>
      </c>
      <c r="J228" s="42" t="e" vm="1">
        <f>$C228+$D228*I228/$G228+(1-$D228)*$F228*$E228</f>
        <v>#VALUE!</v>
      </c>
      <c r="K228" s="42" t="e" vm="2">
        <f>[1]!genUniform($K$9,$K$10)</f>
        <v>#VALUE!</v>
      </c>
      <c r="L228" s="42" t="e" vm="1">
        <f t="shared" si="10"/>
        <v>#VALUE!</v>
      </c>
      <c r="M228" s="42" t="e" vm="1">
        <f>$C228+$D228*L228/$G228+(1-$D228)*$F228*$E228</f>
        <v>#VALUE!</v>
      </c>
      <c r="N228" s="42" t="e" vm="2">
        <f>[1]!genUniform($N$9,$N$10)</f>
        <v>#VALUE!</v>
      </c>
      <c r="O228" s="42" t="e" vm="1">
        <f t="shared" si="11"/>
        <v>#VALUE!</v>
      </c>
      <c r="P228" s="42" t="e" vm="1">
        <f>$C228+$D228*O228/$G228+(1-$D228)*$F228*$E228</f>
        <v>#VALUE!</v>
      </c>
    </row>
    <row r="229" spans="1:16">
      <c r="A229" s="42">
        <v>219</v>
      </c>
      <c r="C229" s="42" t="e" vm="2">
        <f>[1]!GenLimitNormal($C$9,$C$10,0,1000,0)</f>
        <v>#VALUE!</v>
      </c>
      <c r="D229" s="42" t="e" vm="2">
        <f>[1]!GenBetaPERT(0,$D$9,1)</f>
        <v>#VALUE!</v>
      </c>
      <c r="E229" s="42" t="e" vm="2">
        <f>[1]!GenLognormal($E$9,$E$10)</f>
        <v>#VALUE!</v>
      </c>
      <c r="F229" s="42" t="e" vm="2">
        <f>[1]!GenLognormal($F$9,$F$10)</f>
        <v>#VALUE!</v>
      </c>
      <c r="G229" s="42" t="e" vm="2">
        <f>[1]!GenLognormal($G$9,$G$10)</f>
        <v>#VALUE!</v>
      </c>
      <c r="H229" s="42" t="e" vm="2">
        <f>[1]!genUniform($H$9,$H$10)</f>
        <v>#VALUE!</v>
      </c>
      <c r="I229" s="42" t="e" vm="1">
        <f t="shared" si="9"/>
        <v>#VALUE!</v>
      </c>
      <c r="J229" s="42" t="e" vm="1">
        <f>$C229+$D229*I229/$G229+(1-$D229)*$F229*$E229</f>
        <v>#VALUE!</v>
      </c>
      <c r="K229" s="42" t="e" vm="2">
        <f>[1]!genUniform($K$9,$K$10)</f>
        <v>#VALUE!</v>
      </c>
      <c r="L229" s="42" t="e" vm="1">
        <f t="shared" si="10"/>
        <v>#VALUE!</v>
      </c>
      <c r="M229" s="42" t="e" vm="1">
        <f>$C229+$D229*L229/$G229+(1-$D229)*$F229*$E229</f>
        <v>#VALUE!</v>
      </c>
      <c r="N229" s="42" t="e" vm="2">
        <f>[1]!genUniform($N$9,$N$10)</f>
        <v>#VALUE!</v>
      </c>
      <c r="O229" s="42" t="e" vm="1">
        <f t="shared" si="11"/>
        <v>#VALUE!</v>
      </c>
      <c r="P229" s="42" t="e" vm="1">
        <f>$C229+$D229*O229/$G229+(1-$D229)*$F229*$E229</f>
        <v>#VALUE!</v>
      </c>
    </row>
    <row r="230" spans="1:16">
      <c r="A230" s="42">
        <v>220</v>
      </c>
      <c r="C230" s="42" t="e" vm="2">
        <f>[1]!GenLimitNormal($C$9,$C$10,0,1000,0)</f>
        <v>#VALUE!</v>
      </c>
      <c r="D230" s="42" t="e" vm="2">
        <f>[1]!GenBetaPERT(0,$D$9,1)</f>
        <v>#VALUE!</v>
      </c>
      <c r="E230" s="42" t="e" vm="2">
        <f>[1]!GenLognormal($E$9,$E$10)</f>
        <v>#VALUE!</v>
      </c>
      <c r="F230" s="42" t="e" vm="2">
        <f>[1]!GenLognormal($F$9,$F$10)</f>
        <v>#VALUE!</v>
      </c>
      <c r="G230" s="42" t="e" vm="2">
        <f>[1]!GenLognormal($G$9,$G$10)</f>
        <v>#VALUE!</v>
      </c>
      <c r="H230" s="42" t="e" vm="2">
        <f>[1]!genUniform($H$9,$H$10)</f>
        <v>#VALUE!</v>
      </c>
      <c r="I230" s="42" t="e" vm="1">
        <f t="shared" si="9"/>
        <v>#VALUE!</v>
      </c>
      <c r="J230" s="42" t="e" vm="1">
        <f>$C230+$D230*I230/$G230+(1-$D230)*$F230*$E230</f>
        <v>#VALUE!</v>
      </c>
      <c r="K230" s="42" t="e" vm="2">
        <f>[1]!genUniform($K$9,$K$10)</f>
        <v>#VALUE!</v>
      </c>
      <c r="L230" s="42" t="e" vm="1">
        <f t="shared" si="10"/>
        <v>#VALUE!</v>
      </c>
      <c r="M230" s="42" t="e" vm="1">
        <f>$C230+$D230*L230/$G230+(1-$D230)*$F230*$E230</f>
        <v>#VALUE!</v>
      </c>
      <c r="N230" s="42" t="e" vm="2">
        <f>[1]!genUniform($N$9,$N$10)</f>
        <v>#VALUE!</v>
      </c>
      <c r="O230" s="42" t="e" vm="1">
        <f t="shared" si="11"/>
        <v>#VALUE!</v>
      </c>
      <c r="P230" s="42" t="e" vm="1">
        <f>$C230+$D230*O230/$G230+(1-$D230)*$F230*$E230</f>
        <v>#VALUE!</v>
      </c>
    </row>
    <row r="231" spans="1:16">
      <c r="A231" s="42">
        <v>221</v>
      </c>
      <c r="C231" s="42" t="e" vm="2">
        <f>[1]!GenLimitNormal($C$9,$C$10,0,1000,0)</f>
        <v>#VALUE!</v>
      </c>
      <c r="D231" s="42" t="e" vm="2">
        <f>[1]!GenBetaPERT(0,$D$9,1)</f>
        <v>#VALUE!</v>
      </c>
      <c r="E231" s="42" t="e" vm="2">
        <f>[1]!GenLognormal($E$9,$E$10)</f>
        <v>#VALUE!</v>
      </c>
      <c r="F231" s="42" t="e" vm="2">
        <f>[1]!GenLognormal($F$9,$F$10)</f>
        <v>#VALUE!</v>
      </c>
      <c r="G231" s="42" t="e" vm="2">
        <f>[1]!GenLognormal($G$9,$G$10)</f>
        <v>#VALUE!</v>
      </c>
      <c r="H231" s="42" t="e" vm="2">
        <f>[1]!genUniform($H$9,$H$10)</f>
        <v>#VALUE!</v>
      </c>
      <c r="I231" s="42" t="e" vm="1">
        <f t="shared" si="9"/>
        <v>#VALUE!</v>
      </c>
      <c r="J231" s="42" t="e" vm="1">
        <f>$C231+$D231*I231/$G231+(1-$D231)*$F231*$E231</f>
        <v>#VALUE!</v>
      </c>
      <c r="K231" s="42" t="e" vm="2">
        <f>[1]!genUniform($K$9,$K$10)</f>
        <v>#VALUE!</v>
      </c>
      <c r="L231" s="42" t="e" vm="1">
        <f t="shared" si="10"/>
        <v>#VALUE!</v>
      </c>
      <c r="M231" s="42" t="e" vm="1">
        <f>$C231+$D231*L231/$G231+(1-$D231)*$F231*$E231</f>
        <v>#VALUE!</v>
      </c>
      <c r="N231" s="42" t="e" vm="2">
        <f>[1]!genUniform($N$9,$N$10)</f>
        <v>#VALUE!</v>
      </c>
      <c r="O231" s="42" t="e" vm="1">
        <f t="shared" si="11"/>
        <v>#VALUE!</v>
      </c>
      <c r="P231" s="42" t="e" vm="1">
        <f>$C231+$D231*O231/$G231+(1-$D231)*$F231*$E231</f>
        <v>#VALUE!</v>
      </c>
    </row>
    <row r="232" spans="1:16">
      <c r="A232" s="42">
        <v>222</v>
      </c>
      <c r="C232" s="42" t="e" vm="2">
        <f>[1]!GenLimitNormal($C$9,$C$10,0,1000,0)</f>
        <v>#VALUE!</v>
      </c>
      <c r="D232" s="42" t="e" vm="2">
        <f>[1]!GenBetaPERT(0,$D$9,1)</f>
        <v>#VALUE!</v>
      </c>
      <c r="E232" s="42" t="e" vm="2">
        <f>[1]!GenLognormal($E$9,$E$10)</f>
        <v>#VALUE!</v>
      </c>
      <c r="F232" s="42" t="e" vm="2">
        <f>[1]!GenLognormal($F$9,$F$10)</f>
        <v>#VALUE!</v>
      </c>
      <c r="G232" s="42" t="e" vm="2">
        <f>[1]!GenLognormal($G$9,$G$10)</f>
        <v>#VALUE!</v>
      </c>
      <c r="H232" s="42" t="e" vm="2">
        <f>[1]!genUniform($H$9,$H$10)</f>
        <v>#VALUE!</v>
      </c>
      <c r="I232" s="42" t="e" vm="1">
        <f t="shared" si="9"/>
        <v>#VALUE!</v>
      </c>
      <c r="J232" s="42" t="e" vm="1">
        <f>$C232+$D232*I232/$G232+(1-$D232)*$F232*$E232</f>
        <v>#VALUE!</v>
      </c>
      <c r="K232" s="42" t="e" vm="2">
        <f>[1]!genUniform($K$9,$K$10)</f>
        <v>#VALUE!</v>
      </c>
      <c r="L232" s="42" t="e" vm="1">
        <f t="shared" si="10"/>
        <v>#VALUE!</v>
      </c>
      <c r="M232" s="42" t="e" vm="1">
        <f>$C232+$D232*L232/$G232+(1-$D232)*$F232*$E232</f>
        <v>#VALUE!</v>
      </c>
      <c r="N232" s="42" t="e" vm="2">
        <f>[1]!genUniform($N$9,$N$10)</f>
        <v>#VALUE!</v>
      </c>
      <c r="O232" s="42" t="e" vm="1">
        <f t="shared" si="11"/>
        <v>#VALUE!</v>
      </c>
      <c r="P232" s="42" t="e" vm="1">
        <f>$C232+$D232*O232/$G232+(1-$D232)*$F232*$E232</f>
        <v>#VALUE!</v>
      </c>
    </row>
    <row r="233" spans="1:16">
      <c r="A233" s="42">
        <v>223</v>
      </c>
      <c r="C233" s="42" t="e" vm="2">
        <f>[1]!GenLimitNormal($C$9,$C$10,0,1000,0)</f>
        <v>#VALUE!</v>
      </c>
      <c r="D233" s="42" t="e" vm="2">
        <f>[1]!GenBetaPERT(0,$D$9,1)</f>
        <v>#VALUE!</v>
      </c>
      <c r="E233" s="42" t="e" vm="2">
        <f>[1]!GenLognormal($E$9,$E$10)</f>
        <v>#VALUE!</v>
      </c>
      <c r="F233" s="42" t="e" vm="2">
        <f>[1]!GenLognormal($F$9,$F$10)</f>
        <v>#VALUE!</v>
      </c>
      <c r="G233" s="42" t="e" vm="2">
        <f>[1]!GenLognormal($G$9,$G$10)</f>
        <v>#VALUE!</v>
      </c>
      <c r="H233" s="42" t="e" vm="2">
        <f>[1]!genUniform($H$9,$H$10)</f>
        <v>#VALUE!</v>
      </c>
      <c r="I233" s="42" t="e" vm="1">
        <f t="shared" si="9"/>
        <v>#VALUE!</v>
      </c>
      <c r="J233" s="42" t="e" vm="1">
        <f>$C233+$D233*I233/$G233+(1-$D233)*$F233*$E233</f>
        <v>#VALUE!</v>
      </c>
      <c r="K233" s="42" t="e" vm="2">
        <f>[1]!genUniform($K$9,$K$10)</f>
        <v>#VALUE!</v>
      </c>
      <c r="L233" s="42" t="e" vm="1">
        <f t="shared" si="10"/>
        <v>#VALUE!</v>
      </c>
      <c r="M233" s="42" t="e" vm="1">
        <f>$C233+$D233*L233/$G233+(1-$D233)*$F233*$E233</f>
        <v>#VALUE!</v>
      </c>
      <c r="N233" s="42" t="e" vm="2">
        <f>[1]!genUniform($N$9,$N$10)</f>
        <v>#VALUE!</v>
      </c>
      <c r="O233" s="42" t="e" vm="1">
        <f t="shared" si="11"/>
        <v>#VALUE!</v>
      </c>
      <c r="P233" s="42" t="e" vm="1">
        <f>$C233+$D233*O233/$G233+(1-$D233)*$F233*$E233</f>
        <v>#VALUE!</v>
      </c>
    </row>
    <row r="234" spans="1:16">
      <c r="A234" s="42">
        <v>224</v>
      </c>
      <c r="C234" s="42" t="e" vm="2">
        <f>[1]!GenLimitNormal($C$9,$C$10,0,1000,0)</f>
        <v>#VALUE!</v>
      </c>
      <c r="D234" s="42" t="e" vm="2">
        <f>[1]!GenBetaPERT(0,$D$9,1)</f>
        <v>#VALUE!</v>
      </c>
      <c r="E234" s="42" t="e" vm="2">
        <f>[1]!GenLognormal($E$9,$E$10)</f>
        <v>#VALUE!</v>
      </c>
      <c r="F234" s="42" t="e" vm="2">
        <f>[1]!GenLognormal($F$9,$F$10)</f>
        <v>#VALUE!</v>
      </c>
      <c r="G234" s="42" t="e" vm="2">
        <f>[1]!GenLognormal($G$9,$G$10)</f>
        <v>#VALUE!</v>
      </c>
      <c r="H234" s="42" t="e" vm="2">
        <f>[1]!genUniform($H$9,$H$10)</f>
        <v>#VALUE!</v>
      </c>
      <c r="I234" s="42" t="e" vm="1">
        <f t="shared" si="9"/>
        <v>#VALUE!</v>
      </c>
      <c r="J234" s="42" t="e" vm="1">
        <f>$C234+$D234*I234/$G234+(1-$D234)*$F234*$E234</f>
        <v>#VALUE!</v>
      </c>
      <c r="K234" s="42" t="e" vm="2">
        <f>[1]!genUniform($K$9,$K$10)</f>
        <v>#VALUE!</v>
      </c>
      <c r="L234" s="42" t="e" vm="1">
        <f t="shared" si="10"/>
        <v>#VALUE!</v>
      </c>
      <c r="M234" s="42" t="e" vm="1">
        <f>$C234+$D234*L234/$G234+(1-$D234)*$F234*$E234</f>
        <v>#VALUE!</v>
      </c>
      <c r="N234" s="42" t="e" vm="2">
        <f>[1]!genUniform($N$9,$N$10)</f>
        <v>#VALUE!</v>
      </c>
      <c r="O234" s="42" t="e" vm="1">
        <f t="shared" si="11"/>
        <v>#VALUE!</v>
      </c>
      <c r="P234" s="42" t="e" vm="1">
        <f>$C234+$D234*O234/$G234+(1-$D234)*$F234*$E234</f>
        <v>#VALUE!</v>
      </c>
    </row>
    <row r="235" spans="1:16">
      <c r="A235" s="42">
        <v>225</v>
      </c>
      <c r="C235" s="42" t="e" vm="2">
        <f>[1]!GenLimitNormal($C$9,$C$10,0,1000,0)</f>
        <v>#VALUE!</v>
      </c>
      <c r="D235" s="42" t="e" vm="2">
        <f>[1]!GenBetaPERT(0,$D$9,1)</f>
        <v>#VALUE!</v>
      </c>
      <c r="E235" s="42" t="e" vm="2">
        <f>[1]!GenLognormal($E$9,$E$10)</f>
        <v>#VALUE!</v>
      </c>
      <c r="F235" s="42" t="e" vm="2">
        <f>[1]!GenLognormal($F$9,$F$10)</f>
        <v>#VALUE!</v>
      </c>
      <c r="G235" s="42" t="e" vm="2">
        <f>[1]!GenLognormal($G$9,$G$10)</f>
        <v>#VALUE!</v>
      </c>
      <c r="H235" s="42" t="e" vm="2">
        <f>[1]!genUniform($H$9,$H$10)</f>
        <v>#VALUE!</v>
      </c>
      <c r="I235" s="42" t="e" vm="1">
        <f t="shared" si="9"/>
        <v>#VALUE!</v>
      </c>
      <c r="J235" s="42" t="e" vm="1">
        <f>$C235+$D235*I235/$G235+(1-$D235)*$F235*$E235</f>
        <v>#VALUE!</v>
      </c>
      <c r="K235" s="42" t="e" vm="2">
        <f>[1]!genUniform($K$9,$K$10)</f>
        <v>#VALUE!</v>
      </c>
      <c r="L235" s="42" t="e" vm="1">
        <f t="shared" si="10"/>
        <v>#VALUE!</v>
      </c>
      <c r="M235" s="42" t="e" vm="1">
        <f>$C235+$D235*L235/$G235+(1-$D235)*$F235*$E235</f>
        <v>#VALUE!</v>
      </c>
      <c r="N235" s="42" t="e" vm="2">
        <f>[1]!genUniform($N$9,$N$10)</f>
        <v>#VALUE!</v>
      </c>
      <c r="O235" s="42" t="e" vm="1">
        <f t="shared" si="11"/>
        <v>#VALUE!</v>
      </c>
      <c r="P235" s="42" t="e" vm="1">
        <f>$C235+$D235*O235/$G235+(1-$D235)*$F235*$E235</f>
        <v>#VALUE!</v>
      </c>
    </row>
    <row r="236" spans="1:16">
      <c r="A236" s="42">
        <v>226</v>
      </c>
      <c r="C236" s="42" t="e" vm="2">
        <f>[1]!GenLimitNormal($C$9,$C$10,0,1000,0)</f>
        <v>#VALUE!</v>
      </c>
      <c r="D236" s="42" t="e" vm="2">
        <f>[1]!GenBetaPERT(0,$D$9,1)</f>
        <v>#VALUE!</v>
      </c>
      <c r="E236" s="42" t="e" vm="2">
        <f>[1]!GenLognormal($E$9,$E$10)</f>
        <v>#VALUE!</v>
      </c>
      <c r="F236" s="42" t="e" vm="2">
        <f>[1]!GenLognormal($F$9,$F$10)</f>
        <v>#VALUE!</v>
      </c>
      <c r="G236" s="42" t="e" vm="2">
        <f>[1]!GenLognormal($G$9,$G$10)</f>
        <v>#VALUE!</v>
      </c>
      <c r="H236" s="42" t="e" vm="2">
        <f>[1]!genUniform($H$9,$H$10)</f>
        <v>#VALUE!</v>
      </c>
      <c r="I236" s="42" t="e" vm="1">
        <f t="shared" si="9"/>
        <v>#VALUE!</v>
      </c>
      <c r="J236" s="42" t="e" vm="1">
        <f>$C236+$D236*I236/$G236+(1-$D236)*$F236*$E236</f>
        <v>#VALUE!</v>
      </c>
      <c r="K236" s="42" t="e" vm="2">
        <f>[1]!genUniform($K$9,$K$10)</f>
        <v>#VALUE!</v>
      </c>
      <c r="L236" s="42" t="e" vm="1">
        <f t="shared" si="10"/>
        <v>#VALUE!</v>
      </c>
      <c r="M236" s="42" t="e" vm="1">
        <f>$C236+$D236*L236/$G236+(1-$D236)*$F236*$E236</f>
        <v>#VALUE!</v>
      </c>
      <c r="N236" s="42" t="e" vm="2">
        <f>[1]!genUniform($N$9,$N$10)</f>
        <v>#VALUE!</v>
      </c>
      <c r="O236" s="42" t="e" vm="1">
        <f t="shared" si="11"/>
        <v>#VALUE!</v>
      </c>
      <c r="P236" s="42" t="e" vm="1">
        <f>$C236+$D236*O236/$G236+(1-$D236)*$F236*$E236</f>
        <v>#VALUE!</v>
      </c>
    </row>
    <row r="237" spans="1:16">
      <c r="A237" s="42">
        <v>227</v>
      </c>
      <c r="C237" s="42" t="e" vm="2">
        <f>[1]!GenLimitNormal($C$9,$C$10,0,1000,0)</f>
        <v>#VALUE!</v>
      </c>
      <c r="D237" s="42" t="e" vm="2">
        <f>[1]!GenBetaPERT(0,$D$9,1)</f>
        <v>#VALUE!</v>
      </c>
      <c r="E237" s="42" t="e" vm="2">
        <f>[1]!GenLognormal($E$9,$E$10)</f>
        <v>#VALUE!</v>
      </c>
      <c r="F237" s="42" t="e" vm="2">
        <f>[1]!GenLognormal($F$9,$F$10)</f>
        <v>#VALUE!</v>
      </c>
      <c r="G237" s="42" t="e" vm="2">
        <f>[1]!GenLognormal($G$9,$G$10)</f>
        <v>#VALUE!</v>
      </c>
      <c r="H237" s="42" t="e" vm="2">
        <f>[1]!genUniform($H$9,$H$10)</f>
        <v>#VALUE!</v>
      </c>
      <c r="I237" s="42" t="e" vm="1">
        <f t="shared" si="9"/>
        <v>#VALUE!</v>
      </c>
      <c r="J237" s="42" t="e" vm="1">
        <f>$C237+$D237*I237/$G237+(1-$D237)*$F237*$E237</f>
        <v>#VALUE!</v>
      </c>
      <c r="K237" s="42" t="e" vm="2">
        <f>[1]!genUniform($K$9,$K$10)</f>
        <v>#VALUE!</v>
      </c>
      <c r="L237" s="42" t="e" vm="1">
        <f t="shared" si="10"/>
        <v>#VALUE!</v>
      </c>
      <c r="M237" s="42" t="e" vm="1">
        <f>$C237+$D237*L237/$G237+(1-$D237)*$F237*$E237</f>
        <v>#VALUE!</v>
      </c>
      <c r="N237" s="42" t="e" vm="2">
        <f>[1]!genUniform($N$9,$N$10)</f>
        <v>#VALUE!</v>
      </c>
      <c r="O237" s="42" t="e" vm="1">
        <f t="shared" si="11"/>
        <v>#VALUE!</v>
      </c>
      <c r="P237" s="42" t="e" vm="1">
        <f>$C237+$D237*O237/$G237+(1-$D237)*$F237*$E237</f>
        <v>#VALUE!</v>
      </c>
    </row>
    <row r="238" spans="1:16">
      <c r="A238" s="42">
        <v>228</v>
      </c>
      <c r="C238" s="42" t="e" vm="2">
        <f>[1]!GenLimitNormal($C$9,$C$10,0,1000,0)</f>
        <v>#VALUE!</v>
      </c>
      <c r="D238" s="42" t="e" vm="2">
        <f>[1]!GenBetaPERT(0,$D$9,1)</f>
        <v>#VALUE!</v>
      </c>
      <c r="E238" s="42" t="e" vm="2">
        <f>[1]!GenLognormal($E$9,$E$10)</f>
        <v>#VALUE!</v>
      </c>
      <c r="F238" s="42" t="e" vm="2">
        <f>[1]!GenLognormal($F$9,$F$10)</f>
        <v>#VALUE!</v>
      </c>
      <c r="G238" s="42" t="e" vm="2">
        <f>[1]!GenLognormal($G$9,$G$10)</f>
        <v>#VALUE!</v>
      </c>
      <c r="H238" s="42" t="e" vm="2">
        <f>[1]!genUniform($H$9,$H$10)</f>
        <v>#VALUE!</v>
      </c>
      <c r="I238" s="42" t="e" vm="1">
        <f t="shared" si="9"/>
        <v>#VALUE!</v>
      </c>
      <c r="J238" s="42" t="e" vm="1">
        <f>$C238+$D238*I238/$G238+(1-$D238)*$F238*$E238</f>
        <v>#VALUE!</v>
      </c>
      <c r="K238" s="42" t="e" vm="2">
        <f>[1]!genUniform($K$9,$K$10)</f>
        <v>#VALUE!</v>
      </c>
      <c r="L238" s="42" t="e" vm="1">
        <f t="shared" si="10"/>
        <v>#VALUE!</v>
      </c>
      <c r="M238" s="42" t="e" vm="1">
        <f>$C238+$D238*L238/$G238+(1-$D238)*$F238*$E238</f>
        <v>#VALUE!</v>
      </c>
      <c r="N238" s="42" t="e" vm="2">
        <f>[1]!genUniform($N$9,$N$10)</f>
        <v>#VALUE!</v>
      </c>
      <c r="O238" s="42" t="e" vm="1">
        <f t="shared" si="11"/>
        <v>#VALUE!</v>
      </c>
      <c r="P238" s="42" t="e" vm="1">
        <f>$C238+$D238*O238/$G238+(1-$D238)*$F238*$E238</f>
        <v>#VALUE!</v>
      </c>
    </row>
    <row r="239" spans="1:16">
      <c r="A239" s="42">
        <v>229</v>
      </c>
      <c r="C239" s="42" t="e" vm="2">
        <f>[1]!GenLimitNormal($C$9,$C$10,0,1000,0)</f>
        <v>#VALUE!</v>
      </c>
      <c r="D239" s="42" t="e" vm="2">
        <f>[1]!GenBetaPERT(0,$D$9,1)</f>
        <v>#VALUE!</v>
      </c>
      <c r="E239" s="42" t="e" vm="2">
        <f>[1]!GenLognormal($E$9,$E$10)</f>
        <v>#VALUE!</v>
      </c>
      <c r="F239" s="42" t="e" vm="2">
        <f>[1]!GenLognormal($F$9,$F$10)</f>
        <v>#VALUE!</v>
      </c>
      <c r="G239" s="42" t="e" vm="2">
        <f>[1]!GenLognormal($G$9,$G$10)</f>
        <v>#VALUE!</v>
      </c>
      <c r="H239" s="42" t="e" vm="2">
        <f>[1]!genUniform($H$9,$H$10)</f>
        <v>#VALUE!</v>
      </c>
      <c r="I239" s="42" t="e" vm="1">
        <f t="shared" si="9"/>
        <v>#VALUE!</v>
      </c>
      <c r="J239" s="42" t="e" vm="1">
        <f>$C239+$D239*I239/$G239+(1-$D239)*$F239*$E239</f>
        <v>#VALUE!</v>
      </c>
      <c r="K239" s="42" t="e" vm="2">
        <f>[1]!genUniform($K$9,$K$10)</f>
        <v>#VALUE!</v>
      </c>
      <c r="L239" s="42" t="e" vm="1">
        <f t="shared" si="10"/>
        <v>#VALUE!</v>
      </c>
      <c r="M239" s="42" t="e" vm="1">
        <f>$C239+$D239*L239/$G239+(1-$D239)*$F239*$E239</f>
        <v>#VALUE!</v>
      </c>
      <c r="N239" s="42" t="e" vm="2">
        <f>[1]!genUniform($N$9,$N$10)</f>
        <v>#VALUE!</v>
      </c>
      <c r="O239" s="42" t="e" vm="1">
        <f t="shared" si="11"/>
        <v>#VALUE!</v>
      </c>
      <c r="P239" s="42" t="e" vm="1">
        <f>$C239+$D239*O239/$G239+(1-$D239)*$F239*$E239</f>
        <v>#VALUE!</v>
      </c>
    </row>
    <row r="240" spans="1:16">
      <c r="A240" s="42">
        <v>230</v>
      </c>
      <c r="C240" s="42" t="e" vm="2">
        <f>[1]!GenLimitNormal($C$9,$C$10,0,1000,0)</f>
        <v>#VALUE!</v>
      </c>
      <c r="D240" s="42" t="e" vm="2">
        <f>[1]!GenBetaPERT(0,$D$9,1)</f>
        <v>#VALUE!</v>
      </c>
      <c r="E240" s="42" t="e" vm="2">
        <f>[1]!GenLognormal($E$9,$E$10)</f>
        <v>#VALUE!</v>
      </c>
      <c r="F240" s="42" t="e" vm="2">
        <f>[1]!GenLognormal($F$9,$F$10)</f>
        <v>#VALUE!</v>
      </c>
      <c r="G240" s="42" t="e" vm="2">
        <f>[1]!GenLognormal($G$9,$G$10)</f>
        <v>#VALUE!</v>
      </c>
      <c r="H240" s="42" t="e" vm="2">
        <f>[1]!genUniform($H$9,$H$10)</f>
        <v>#VALUE!</v>
      </c>
      <c r="I240" s="42" t="e" vm="1">
        <f t="shared" si="9"/>
        <v>#VALUE!</v>
      </c>
      <c r="J240" s="42" t="e" vm="1">
        <f>$C240+$D240*I240/$G240+(1-$D240)*$F240*$E240</f>
        <v>#VALUE!</v>
      </c>
      <c r="K240" s="42" t="e" vm="2">
        <f>[1]!genUniform($K$9,$K$10)</f>
        <v>#VALUE!</v>
      </c>
      <c r="L240" s="42" t="e" vm="1">
        <f t="shared" si="10"/>
        <v>#VALUE!</v>
      </c>
      <c r="M240" s="42" t="e" vm="1">
        <f>$C240+$D240*L240/$G240+(1-$D240)*$F240*$E240</f>
        <v>#VALUE!</v>
      </c>
      <c r="N240" s="42" t="e" vm="2">
        <f>[1]!genUniform($N$9,$N$10)</f>
        <v>#VALUE!</v>
      </c>
      <c r="O240" s="42" t="e" vm="1">
        <f t="shared" si="11"/>
        <v>#VALUE!</v>
      </c>
      <c r="P240" s="42" t="e" vm="1">
        <f>$C240+$D240*O240/$G240+(1-$D240)*$F240*$E240</f>
        <v>#VALUE!</v>
      </c>
    </row>
    <row r="241" spans="1:16">
      <c r="A241" s="42">
        <v>231</v>
      </c>
      <c r="C241" s="42" t="e" vm="2">
        <f>[1]!GenLimitNormal($C$9,$C$10,0,1000,0)</f>
        <v>#VALUE!</v>
      </c>
      <c r="D241" s="42" t="e" vm="2">
        <f>[1]!GenBetaPERT(0,$D$9,1)</f>
        <v>#VALUE!</v>
      </c>
      <c r="E241" s="42" t="e" vm="2">
        <f>[1]!GenLognormal($E$9,$E$10)</f>
        <v>#VALUE!</v>
      </c>
      <c r="F241" s="42" t="e" vm="2">
        <f>[1]!GenLognormal($F$9,$F$10)</f>
        <v>#VALUE!</v>
      </c>
      <c r="G241" s="42" t="e" vm="2">
        <f>[1]!GenLognormal($G$9,$G$10)</f>
        <v>#VALUE!</v>
      </c>
      <c r="H241" s="42" t="e" vm="2">
        <f>[1]!genUniform($H$9,$H$10)</f>
        <v>#VALUE!</v>
      </c>
      <c r="I241" s="42" t="e" vm="1">
        <f t="shared" si="9"/>
        <v>#VALUE!</v>
      </c>
      <c r="J241" s="42" t="e" vm="1">
        <f>$C241+$D241*I241/$G241+(1-$D241)*$F241*$E241</f>
        <v>#VALUE!</v>
      </c>
      <c r="K241" s="42" t="e" vm="2">
        <f>[1]!genUniform($K$9,$K$10)</f>
        <v>#VALUE!</v>
      </c>
      <c r="L241" s="42" t="e" vm="1">
        <f t="shared" si="10"/>
        <v>#VALUE!</v>
      </c>
      <c r="M241" s="42" t="e" vm="1">
        <f>$C241+$D241*L241/$G241+(1-$D241)*$F241*$E241</f>
        <v>#VALUE!</v>
      </c>
      <c r="N241" s="42" t="e" vm="2">
        <f>[1]!genUniform($N$9,$N$10)</f>
        <v>#VALUE!</v>
      </c>
      <c r="O241" s="42" t="e" vm="1">
        <f t="shared" si="11"/>
        <v>#VALUE!</v>
      </c>
      <c r="P241" s="42" t="e" vm="1">
        <f>$C241+$D241*O241/$G241+(1-$D241)*$F241*$E241</f>
        <v>#VALUE!</v>
      </c>
    </row>
    <row r="242" spans="1:16">
      <c r="A242" s="42">
        <v>232</v>
      </c>
      <c r="C242" s="42" t="e" vm="2">
        <f>[1]!GenLimitNormal($C$9,$C$10,0,1000,0)</f>
        <v>#VALUE!</v>
      </c>
      <c r="D242" s="42" t="e" vm="2">
        <f>[1]!GenBetaPERT(0,$D$9,1)</f>
        <v>#VALUE!</v>
      </c>
      <c r="E242" s="42" t="e" vm="2">
        <f>[1]!GenLognormal($E$9,$E$10)</f>
        <v>#VALUE!</v>
      </c>
      <c r="F242" s="42" t="e" vm="2">
        <f>[1]!GenLognormal($F$9,$F$10)</f>
        <v>#VALUE!</v>
      </c>
      <c r="G242" s="42" t="e" vm="2">
        <f>[1]!GenLognormal($G$9,$G$10)</f>
        <v>#VALUE!</v>
      </c>
      <c r="H242" s="42" t="e" vm="2">
        <f>[1]!genUniform($H$9,$H$10)</f>
        <v>#VALUE!</v>
      </c>
      <c r="I242" s="42" t="e" vm="1">
        <f t="shared" si="9"/>
        <v>#VALUE!</v>
      </c>
      <c r="J242" s="42" t="e" vm="1">
        <f>$C242+$D242*I242/$G242+(1-$D242)*$F242*$E242</f>
        <v>#VALUE!</v>
      </c>
      <c r="K242" s="42" t="e" vm="2">
        <f>[1]!genUniform($K$9,$K$10)</f>
        <v>#VALUE!</v>
      </c>
      <c r="L242" s="42" t="e" vm="1">
        <f t="shared" si="10"/>
        <v>#VALUE!</v>
      </c>
      <c r="M242" s="42" t="e" vm="1">
        <f>$C242+$D242*L242/$G242+(1-$D242)*$F242*$E242</f>
        <v>#VALUE!</v>
      </c>
      <c r="N242" s="42" t="e" vm="2">
        <f>[1]!genUniform($N$9,$N$10)</f>
        <v>#VALUE!</v>
      </c>
      <c r="O242" s="42" t="e" vm="1">
        <f t="shared" si="11"/>
        <v>#VALUE!</v>
      </c>
      <c r="P242" s="42" t="e" vm="1">
        <f>$C242+$D242*O242/$G242+(1-$D242)*$F242*$E242</f>
        <v>#VALUE!</v>
      </c>
    </row>
    <row r="243" spans="1:16">
      <c r="A243" s="42">
        <v>233</v>
      </c>
      <c r="C243" s="42" t="e" vm="2">
        <f>[1]!GenLimitNormal($C$9,$C$10,0,1000,0)</f>
        <v>#VALUE!</v>
      </c>
      <c r="D243" s="42" t="e" vm="2">
        <f>[1]!GenBetaPERT(0,$D$9,1)</f>
        <v>#VALUE!</v>
      </c>
      <c r="E243" s="42" t="e" vm="2">
        <f>[1]!GenLognormal($E$9,$E$10)</f>
        <v>#VALUE!</v>
      </c>
      <c r="F243" s="42" t="e" vm="2">
        <f>[1]!GenLognormal($F$9,$F$10)</f>
        <v>#VALUE!</v>
      </c>
      <c r="G243" s="42" t="e" vm="2">
        <f>[1]!GenLognormal($G$9,$G$10)</f>
        <v>#VALUE!</v>
      </c>
      <c r="H243" s="42" t="e" vm="2">
        <f>[1]!genUniform($H$9,$H$10)</f>
        <v>#VALUE!</v>
      </c>
      <c r="I243" s="42" t="e" vm="1">
        <f t="shared" si="9"/>
        <v>#VALUE!</v>
      </c>
      <c r="J243" s="42" t="e" vm="1">
        <f>$C243+$D243*I243/$G243+(1-$D243)*$F243*$E243</f>
        <v>#VALUE!</v>
      </c>
      <c r="K243" s="42" t="e" vm="2">
        <f>[1]!genUniform($K$9,$K$10)</f>
        <v>#VALUE!</v>
      </c>
      <c r="L243" s="42" t="e" vm="1">
        <f t="shared" si="10"/>
        <v>#VALUE!</v>
      </c>
      <c r="M243" s="42" t="e" vm="1">
        <f>$C243+$D243*L243/$G243+(1-$D243)*$F243*$E243</f>
        <v>#VALUE!</v>
      </c>
      <c r="N243" s="42" t="e" vm="2">
        <f>[1]!genUniform($N$9,$N$10)</f>
        <v>#VALUE!</v>
      </c>
      <c r="O243" s="42" t="e" vm="1">
        <f t="shared" si="11"/>
        <v>#VALUE!</v>
      </c>
      <c r="P243" s="42" t="e" vm="1">
        <f>$C243+$D243*O243/$G243+(1-$D243)*$F243*$E243</f>
        <v>#VALUE!</v>
      </c>
    </row>
    <row r="244" spans="1:16">
      <c r="A244" s="42">
        <v>234</v>
      </c>
      <c r="C244" s="42" t="e" vm="2">
        <f>[1]!GenLimitNormal($C$9,$C$10,0,1000,0)</f>
        <v>#VALUE!</v>
      </c>
      <c r="D244" s="42" t="e" vm="2">
        <f>[1]!GenBetaPERT(0,$D$9,1)</f>
        <v>#VALUE!</v>
      </c>
      <c r="E244" s="42" t="e" vm="2">
        <f>[1]!GenLognormal($E$9,$E$10)</f>
        <v>#VALUE!</v>
      </c>
      <c r="F244" s="42" t="e" vm="2">
        <f>[1]!GenLognormal($F$9,$F$10)</f>
        <v>#VALUE!</v>
      </c>
      <c r="G244" s="42" t="e" vm="2">
        <f>[1]!GenLognormal($G$9,$G$10)</f>
        <v>#VALUE!</v>
      </c>
      <c r="H244" s="42" t="e" vm="2">
        <f>[1]!genUniform($H$9,$H$10)</f>
        <v>#VALUE!</v>
      </c>
      <c r="I244" s="42" t="e" vm="1">
        <f t="shared" si="9"/>
        <v>#VALUE!</v>
      </c>
      <c r="J244" s="42" t="e" vm="1">
        <f>$C244+$D244*I244/$G244+(1-$D244)*$F244*$E244</f>
        <v>#VALUE!</v>
      </c>
      <c r="K244" s="42" t="e" vm="2">
        <f>[1]!genUniform($K$9,$K$10)</f>
        <v>#VALUE!</v>
      </c>
      <c r="L244" s="42" t="e" vm="1">
        <f t="shared" si="10"/>
        <v>#VALUE!</v>
      </c>
      <c r="M244" s="42" t="e" vm="1">
        <f>$C244+$D244*L244/$G244+(1-$D244)*$F244*$E244</f>
        <v>#VALUE!</v>
      </c>
      <c r="N244" s="42" t="e" vm="2">
        <f>[1]!genUniform($N$9,$N$10)</f>
        <v>#VALUE!</v>
      </c>
      <c r="O244" s="42" t="e" vm="1">
        <f t="shared" si="11"/>
        <v>#VALUE!</v>
      </c>
      <c r="P244" s="42" t="e" vm="1">
        <f>$C244+$D244*O244/$G244+(1-$D244)*$F244*$E244</f>
        <v>#VALUE!</v>
      </c>
    </row>
    <row r="245" spans="1:16">
      <c r="A245" s="42">
        <v>235</v>
      </c>
      <c r="C245" s="42" t="e" vm="2">
        <f>[1]!GenLimitNormal($C$9,$C$10,0,1000,0)</f>
        <v>#VALUE!</v>
      </c>
      <c r="D245" s="42" t="e" vm="2">
        <f>[1]!GenBetaPERT(0,$D$9,1)</f>
        <v>#VALUE!</v>
      </c>
      <c r="E245" s="42" t="e" vm="2">
        <f>[1]!GenLognormal($E$9,$E$10)</f>
        <v>#VALUE!</v>
      </c>
      <c r="F245" s="42" t="e" vm="2">
        <f>[1]!GenLognormal($F$9,$F$10)</f>
        <v>#VALUE!</v>
      </c>
      <c r="G245" s="42" t="e" vm="2">
        <f>[1]!GenLognormal($G$9,$G$10)</f>
        <v>#VALUE!</v>
      </c>
      <c r="H245" s="42" t="e" vm="2">
        <f>[1]!genUniform($H$9,$H$10)</f>
        <v>#VALUE!</v>
      </c>
      <c r="I245" s="42" t="e" vm="1">
        <f t="shared" si="9"/>
        <v>#VALUE!</v>
      </c>
      <c r="J245" s="42" t="e" vm="1">
        <f>$C245+$D245*I245/$G245+(1-$D245)*$F245*$E245</f>
        <v>#VALUE!</v>
      </c>
      <c r="K245" s="42" t="e" vm="2">
        <f>[1]!genUniform($K$9,$K$10)</f>
        <v>#VALUE!</v>
      </c>
      <c r="L245" s="42" t="e" vm="1">
        <f t="shared" si="10"/>
        <v>#VALUE!</v>
      </c>
      <c r="M245" s="42" t="e" vm="1">
        <f>$C245+$D245*L245/$G245+(1-$D245)*$F245*$E245</f>
        <v>#VALUE!</v>
      </c>
      <c r="N245" s="42" t="e" vm="2">
        <f>[1]!genUniform($N$9,$N$10)</f>
        <v>#VALUE!</v>
      </c>
      <c r="O245" s="42" t="e" vm="1">
        <f t="shared" si="11"/>
        <v>#VALUE!</v>
      </c>
      <c r="P245" s="42" t="e" vm="1">
        <f>$C245+$D245*O245/$G245+(1-$D245)*$F245*$E245</f>
        <v>#VALUE!</v>
      </c>
    </row>
    <row r="246" spans="1:16">
      <c r="A246" s="42">
        <v>236</v>
      </c>
      <c r="C246" s="42" t="e" vm="2">
        <f>[1]!GenLimitNormal($C$9,$C$10,0,1000,0)</f>
        <v>#VALUE!</v>
      </c>
      <c r="D246" s="42" t="e" vm="2">
        <f>[1]!GenBetaPERT(0,$D$9,1)</f>
        <v>#VALUE!</v>
      </c>
      <c r="E246" s="42" t="e" vm="2">
        <f>[1]!GenLognormal($E$9,$E$10)</f>
        <v>#VALUE!</v>
      </c>
      <c r="F246" s="42" t="e" vm="2">
        <f>[1]!GenLognormal($F$9,$F$10)</f>
        <v>#VALUE!</v>
      </c>
      <c r="G246" s="42" t="e" vm="2">
        <f>[1]!GenLognormal($G$9,$G$10)</f>
        <v>#VALUE!</v>
      </c>
      <c r="H246" s="42" t="e" vm="2">
        <f>[1]!genUniform($H$9,$H$10)</f>
        <v>#VALUE!</v>
      </c>
      <c r="I246" s="42" t="e" vm="1">
        <f t="shared" si="9"/>
        <v>#VALUE!</v>
      </c>
      <c r="J246" s="42" t="e" vm="1">
        <f>$C246+$D246*I246/$G246+(1-$D246)*$F246*$E246</f>
        <v>#VALUE!</v>
      </c>
      <c r="K246" s="42" t="e" vm="2">
        <f>[1]!genUniform($K$9,$K$10)</f>
        <v>#VALUE!</v>
      </c>
      <c r="L246" s="42" t="e" vm="1">
        <f t="shared" si="10"/>
        <v>#VALUE!</v>
      </c>
      <c r="M246" s="42" t="e" vm="1">
        <f>$C246+$D246*L246/$G246+(1-$D246)*$F246*$E246</f>
        <v>#VALUE!</v>
      </c>
      <c r="N246" s="42" t="e" vm="2">
        <f>[1]!genUniform($N$9,$N$10)</f>
        <v>#VALUE!</v>
      </c>
      <c r="O246" s="42" t="e" vm="1">
        <f t="shared" si="11"/>
        <v>#VALUE!</v>
      </c>
      <c r="P246" s="42" t="e" vm="1">
        <f>$C246+$D246*O246/$G246+(1-$D246)*$F246*$E246</f>
        <v>#VALUE!</v>
      </c>
    </row>
    <row r="247" spans="1:16">
      <c r="A247" s="42">
        <v>237</v>
      </c>
      <c r="C247" s="42" t="e" vm="2">
        <f>[1]!GenLimitNormal($C$9,$C$10,0,1000,0)</f>
        <v>#VALUE!</v>
      </c>
      <c r="D247" s="42" t="e" vm="2">
        <f>[1]!GenBetaPERT(0,$D$9,1)</f>
        <v>#VALUE!</v>
      </c>
      <c r="E247" s="42" t="e" vm="2">
        <f>[1]!GenLognormal($E$9,$E$10)</f>
        <v>#VALUE!</v>
      </c>
      <c r="F247" s="42" t="e" vm="2">
        <f>[1]!GenLognormal($F$9,$F$10)</f>
        <v>#VALUE!</v>
      </c>
      <c r="G247" s="42" t="e" vm="2">
        <f>[1]!GenLognormal($G$9,$G$10)</f>
        <v>#VALUE!</v>
      </c>
      <c r="H247" s="42" t="e" vm="2">
        <f>[1]!genUniform($H$9,$H$10)</f>
        <v>#VALUE!</v>
      </c>
      <c r="I247" s="42" t="e" vm="1">
        <f t="shared" si="9"/>
        <v>#VALUE!</v>
      </c>
      <c r="J247" s="42" t="e" vm="1">
        <f>$C247+$D247*I247/$G247+(1-$D247)*$F247*$E247</f>
        <v>#VALUE!</v>
      </c>
      <c r="K247" s="42" t="e" vm="2">
        <f>[1]!genUniform($K$9,$K$10)</f>
        <v>#VALUE!</v>
      </c>
      <c r="L247" s="42" t="e" vm="1">
        <f t="shared" si="10"/>
        <v>#VALUE!</v>
      </c>
      <c r="M247" s="42" t="e" vm="1">
        <f>$C247+$D247*L247/$G247+(1-$D247)*$F247*$E247</f>
        <v>#VALUE!</v>
      </c>
      <c r="N247" s="42" t="e" vm="2">
        <f>[1]!genUniform($N$9,$N$10)</f>
        <v>#VALUE!</v>
      </c>
      <c r="O247" s="42" t="e" vm="1">
        <f t="shared" si="11"/>
        <v>#VALUE!</v>
      </c>
      <c r="P247" s="42" t="e" vm="1">
        <f>$C247+$D247*O247/$G247+(1-$D247)*$F247*$E247</f>
        <v>#VALUE!</v>
      </c>
    </row>
    <row r="248" spans="1:16">
      <c r="A248" s="42">
        <v>238</v>
      </c>
      <c r="C248" s="42" t="e" vm="2">
        <f>[1]!GenLimitNormal($C$9,$C$10,0,1000,0)</f>
        <v>#VALUE!</v>
      </c>
      <c r="D248" s="42" t="e" vm="2">
        <f>[1]!GenBetaPERT(0,$D$9,1)</f>
        <v>#VALUE!</v>
      </c>
      <c r="E248" s="42" t="e" vm="2">
        <f>[1]!GenLognormal($E$9,$E$10)</f>
        <v>#VALUE!</v>
      </c>
      <c r="F248" s="42" t="e" vm="2">
        <f>[1]!GenLognormal($F$9,$F$10)</f>
        <v>#VALUE!</v>
      </c>
      <c r="G248" s="42" t="e" vm="2">
        <f>[1]!GenLognormal($G$9,$G$10)</f>
        <v>#VALUE!</v>
      </c>
      <c r="H248" s="42" t="e" vm="2">
        <f>[1]!genUniform($H$9,$H$10)</f>
        <v>#VALUE!</v>
      </c>
      <c r="I248" s="42" t="e" vm="1">
        <f t="shared" si="9"/>
        <v>#VALUE!</v>
      </c>
      <c r="J248" s="42" t="e" vm="1">
        <f>$C248+$D248*I248/$G248+(1-$D248)*$F248*$E248</f>
        <v>#VALUE!</v>
      </c>
      <c r="K248" s="42" t="e" vm="2">
        <f>[1]!genUniform($K$9,$K$10)</f>
        <v>#VALUE!</v>
      </c>
      <c r="L248" s="42" t="e" vm="1">
        <f t="shared" si="10"/>
        <v>#VALUE!</v>
      </c>
      <c r="M248" s="42" t="e" vm="1">
        <f>$C248+$D248*L248/$G248+(1-$D248)*$F248*$E248</f>
        <v>#VALUE!</v>
      </c>
      <c r="N248" s="42" t="e" vm="2">
        <f>[1]!genUniform($N$9,$N$10)</f>
        <v>#VALUE!</v>
      </c>
      <c r="O248" s="42" t="e" vm="1">
        <f t="shared" si="11"/>
        <v>#VALUE!</v>
      </c>
      <c r="P248" s="42" t="e" vm="1">
        <f>$C248+$D248*O248/$G248+(1-$D248)*$F248*$E248</f>
        <v>#VALUE!</v>
      </c>
    </row>
    <row r="249" spans="1:16">
      <c r="A249" s="42">
        <v>239</v>
      </c>
      <c r="C249" s="42" t="e" vm="2">
        <f>[1]!GenLimitNormal($C$9,$C$10,0,1000,0)</f>
        <v>#VALUE!</v>
      </c>
      <c r="D249" s="42" t="e" vm="2">
        <f>[1]!GenBetaPERT(0,$D$9,1)</f>
        <v>#VALUE!</v>
      </c>
      <c r="E249" s="42" t="e" vm="2">
        <f>[1]!GenLognormal($E$9,$E$10)</f>
        <v>#VALUE!</v>
      </c>
      <c r="F249" s="42" t="e" vm="2">
        <f>[1]!GenLognormal($F$9,$F$10)</f>
        <v>#VALUE!</v>
      </c>
      <c r="G249" s="42" t="e" vm="2">
        <f>[1]!GenLognormal($G$9,$G$10)</f>
        <v>#VALUE!</v>
      </c>
      <c r="H249" s="42" t="e" vm="2">
        <f>[1]!genUniform($H$9,$H$10)</f>
        <v>#VALUE!</v>
      </c>
      <c r="I249" s="42" t="e" vm="1">
        <f t="shared" si="9"/>
        <v>#VALUE!</v>
      </c>
      <c r="J249" s="42" t="e" vm="1">
        <f>$C249+$D249*I249/$G249+(1-$D249)*$F249*$E249</f>
        <v>#VALUE!</v>
      </c>
      <c r="K249" s="42" t="e" vm="2">
        <f>[1]!genUniform($K$9,$K$10)</f>
        <v>#VALUE!</v>
      </c>
      <c r="L249" s="42" t="e" vm="1">
        <f t="shared" si="10"/>
        <v>#VALUE!</v>
      </c>
      <c r="M249" s="42" t="e" vm="1">
        <f>$C249+$D249*L249/$G249+(1-$D249)*$F249*$E249</f>
        <v>#VALUE!</v>
      </c>
      <c r="N249" s="42" t="e" vm="2">
        <f>[1]!genUniform($N$9,$N$10)</f>
        <v>#VALUE!</v>
      </c>
      <c r="O249" s="42" t="e" vm="1">
        <f t="shared" si="11"/>
        <v>#VALUE!</v>
      </c>
      <c r="P249" s="42" t="e" vm="1">
        <f>$C249+$D249*O249/$G249+(1-$D249)*$F249*$E249</f>
        <v>#VALUE!</v>
      </c>
    </row>
    <row r="250" spans="1:16">
      <c r="A250" s="42">
        <v>240</v>
      </c>
      <c r="C250" s="42" t="e" vm="2">
        <f>[1]!GenLimitNormal($C$9,$C$10,0,1000,0)</f>
        <v>#VALUE!</v>
      </c>
      <c r="D250" s="42" t="e" vm="2">
        <f>[1]!GenBetaPERT(0,$D$9,1)</f>
        <v>#VALUE!</v>
      </c>
      <c r="E250" s="42" t="e" vm="2">
        <f>[1]!GenLognormal($E$9,$E$10)</f>
        <v>#VALUE!</v>
      </c>
      <c r="F250" s="42" t="e" vm="2">
        <f>[1]!GenLognormal($F$9,$F$10)</f>
        <v>#VALUE!</v>
      </c>
      <c r="G250" s="42" t="e" vm="2">
        <f>[1]!GenLognormal($G$9,$G$10)</f>
        <v>#VALUE!</v>
      </c>
      <c r="H250" s="42" t="e" vm="2">
        <f>[1]!genUniform($H$9,$H$10)</f>
        <v>#VALUE!</v>
      </c>
      <c r="I250" s="42" t="e" vm="1">
        <f t="shared" si="9"/>
        <v>#VALUE!</v>
      </c>
      <c r="J250" s="42" t="e" vm="1">
        <f>$C250+$D250*I250/$G250+(1-$D250)*$F250*$E250</f>
        <v>#VALUE!</v>
      </c>
      <c r="K250" s="42" t="e" vm="2">
        <f>[1]!genUniform($K$9,$K$10)</f>
        <v>#VALUE!</v>
      </c>
      <c r="L250" s="42" t="e" vm="1">
        <f t="shared" si="10"/>
        <v>#VALUE!</v>
      </c>
      <c r="M250" s="42" t="e" vm="1">
        <f>$C250+$D250*L250/$G250+(1-$D250)*$F250*$E250</f>
        <v>#VALUE!</v>
      </c>
      <c r="N250" s="42" t="e" vm="2">
        <f>[1]!genUniform($N$9,$N$10)</f>
        <v>#VALUE!</v>
      </c>
      <c r="O250" s="42" t="e" vm="1">
        <f t="shared" si="11"/>
        <v>#VALUE!</v>
      </c>
      <c r="P250" s="42" t="e" vm="1">
        <f>$C250+$D250*O250/$G250+(1-$D250)*$F250*$E250</f>
        <v>#VALUE!</v>
      </c>
    </row>
    <row r="251" spans="1:16">
      <c r="A251" s="42">
        <v>241</v>
      </c>
      <c r="C251" s="42" t="e" vm="2">
        <f>[1]!GenLimitNormal($C$9,$C$10,0,1000,0)</f>
        <v>#VALUE!</v>
      </c>
      <c r="D251" s="42" t="e" vm="2">
        <f>[1]!GenBetaPERT(0,$D$9,1)</f>
        <v>#VALUE!</v>
      </c>
      <c r="E251" s="42" t="e" vm="2">
        <f>[1]!GenLognormal($E$9,$E$10)</f>
        <v>#VALUE!</v>
      </c>
      <c r="F251" s="42" t="e" vm="2">
        <f>[1]!GenLognormal($F$9,$F$10)</f>
        <v>#VALUE!</v>
      </c>
      <c r="G251" s="42" t="e" vm="2">
        <f>[1]!GenLognormal($G$9,$G$10)</f>
        <v>#VALUE!</v>
      </c>
      <c r="H251" s="42" t="e" vm="2">
        <f>[1]!genUniform($H$9,$H$10)</f>
        <v>#VALUE!</v>
      </c>
      <c r="I251" s="42" t="e" vm="1">
        <f t="shared" si="9"/>
        <v>#VALUE!</v>
      </c>
      <c r="J251" s="42" t="e" vm="1">
        <f>$C251+$D251*I251/$G251+(1-$D251)*$F251*$E251</f>
        <v>#VALUE!</v>
      </c>
      <c r="K251" s="42" t="e" vm="2">
        <f>[1]!genUniform($K$9,$K$10)</f>
        <v>#VALUE!</v>
      </c>
      <c r="L251" s="42" t="e" vm="1">
        <f t="shared" si="10"/>
        <v>#VALUE!</v>
      </c>
      <c r="M251" s="42" t="e" vm="1">
        <f>$C251+$D251*L251/$G251+(1-$D251)*$F251*$E251</f>
        <v>#VALUE!</v>
      </c>
      <c r="N251" s="42" t="e" vm="2">
        <f>[1]!genUniform($N$9,$N$10)</f>
        <v>#VALUE!</v>
      </c>
      <c r="O251" s="42" t="e" vm="1">
        <f t="shared" si="11"/>
        <v>#VALUE!</v>
      </c>
      <c r="P251" s="42" t="e" vm="1">
        <f>$C251+$D251*O251/$G251+(1-$D251)*$F251*$E251</f>
        <v>#VALUE!</v>
      </c>
    </row>
    <row r="252" spans="1:16">
      <c r="A252" s="42">
        <v>242</v>
      </c>
      <c r="C252" s="42" t="e" vm="2">
        <f>[1]!GenLimitNormal($C$9,$C$10,0,1000,0)</f>
        <v>#VALUE!</v>
      </c>
      <c r="D252" s="42" t="e" vm="2">
        <f>[1]!GenBetaPERT(0,$D$9,1)</f>
        <v>#VALUE!</v>
      </c>
      <c r="E252" s="42" t="e" vm="2">
        <f>[1]!GenLognormal($E$9,$E$10)</f>
        <v>#VALUE!</v>
      </c>
      <c r="F252" s="42" t="e" vm="2">
        <f>[1]!GenLognormal($F$9,$F$10)</f>
        <v>#VALUE!</v>
      </c>
      <c r="G252" s="42" t="e" vm="2">
        <f>[1]!GenLognormal($G$9,$G$10)</f>
        <v>#VALUE!</v>
      </c>
      <c r="H252" s="42" t="e" vm="2">
        <f>[1]!genUniform($H$9,$H$10)</f>
        <v>#VALUE!</v>
      </c>
      <c r="I252" s="42" t="e" vm="1">
        <f t="shared" si="9"/>
        <v>#VALUE!</v>
      </c>
      <c r="J252" s="42" t="e" vm="1">
        <f>$C252+$D252*I252/$G252+(1-$D252)*$F252*$E252</f>
        <v>#VALUE!</v>
      </c>
      <c r="K252" s="42" t="e" vm="2">
        <f>[1]!genUniform($K$9,$K$10)</f>
        <v>#VALUE!</v>
      </c>
      <c r="L252" s="42" t="e" vm="1">
        <f t="shared" si="10"/>
        <v>#VALUE!</v>
      </c>
      <c r="M252" s="42" t="e" vm="1">
        <f>$C252+$D252*L252/$G252+(1-$D252)*$F252*$E252</f>
        <v>#VALUE!</v>
      </c>
      <c r="N252" s="42" t="e" vm="2">
        <f>[1]!genUniform($N$9,$N$10)</f>
        <v>#VALUE!</v>
      </c>
      <c r="O252" s="42" t="e" vm="1">
        <f t="shared" si="11"/>
        <v>#VALUE!</v>
      </c>
      <c r="P252" s="42" t="e" vm="1">
        <f>$C252+$D252*O252/$G252+(1-$D252)*$F252*$E252</f>
        <v>#VALUE!</v>
      </c>
    </row>
    <row r="253" spans="1:16">
      <c r="A253" s="42">
        <v>243</v>
      </c>
      <c r="C253" s="42" t="e" vm="2">
        <f>[1]!GenLimitNormal($C$9,$C$10,0,1000,0)</f>
        <v>#VALUE!</v>
      </c>
      <c r="D253" s="42" t="e" vm="2">
        <f>[1]!GenBetaPERT(0,$D$9,1)</f>
        <v>#VALUE!</v>
      </c>
      <c r="E253" s="42" t="e" vm="2">
        <f>[1]!GenLognormal($E$9,$E$10)</f>
        <v>#VALUE!</v>
      </c>
      <c r="F253" s="42" t="e" vm="2">
        <f>[1]!GenLognormal($F$9,$F$10)</f>
        <v>#VALUE!</v>
      </c>
      <c r="G253" s="42" t="e" vm="2">
        <f>[1]!GenLognormal($G$9,$G$10)</f>
        <v>#VALUE!</v>
      </c>
      <c r="H253" s="42" t="e" vm="2">
        <f>[1]!genUniform($H$9,$H$10)</f>
        <v>#VALUE!</v>
      </c>
      <c r="I253" s="42" t="e" vm="1">
        <f t="shared" si="9"/>
        <v>#VALUE!</v>
      </c>
      <c r="J253" s="42" t="e" vm="1">
        <f>$C253+$D253*I253/$G253+(1-$D253)*$F253*$E253</f>
        <v>#VALUE!</v>
      </c>
      <c r="K253" s="42" t="e" vm="2">
        <f>[1]!genUniform($K$9,$K$10)</f>
        <v>#VALUE!</v>
      </c>
      <c r="L253" s="42" t="e" vm="1">
        <f t="shared" si="10"/>
        <v>#VALUE!</v>
      </c>
      <c r="M253" s="42" t="e" vm="1">
        <f>$C253+$D253*L253/$G253+(1-$D253)*$F253*$E253</f>
        <v>#VALUE!</v>
      </c>
      <c r="N253" s="42" t="e" vm="2">
        <f>[1]!genUniform($N$9,$N$10)</f>
        <v>#VALUE!</v>
      </c>
      <c r="O253" s="42" t="e" vm="1">
        <f t="shared" si="11"/>
        <v>#VALUE!</v>
      </c>
      <c r="P253" s="42" t="e" vm="1">
        <f>$C253+$D253*O253/$G253+(1-$D253)*$F253*$E253</f>
        <v>#VALUE!</v>
      </c>
    </row>
    <row r="254" spans="1:16">
      <c r="A254" s="42">
        <v>244</v>
      </c>
      <c r="C254" s="42" t="e" vm="2">
        <f>[1]!GenLimitNormal($C$9,$C$10,0,1000,0)</f>
        <v>#VALUE!</v>
      </c>
      <c r="D254" s="42" t="e" vm="2">
        <f>[1]!GenBetaPERT(0,$D$9,1)</f>
        <v>#VALUE!</v>
      </c>
      <c r="E254" s="42" t="e" vm="2">
        <f>[1]!GenLognormal($E$9,$E$10)</f>
        <v>#VALUE!</v>
      </c>
      <c r="F254" s="42" t="e" vm="2">
        <f>[1]!GenLognormal($F$9,$F$10)</f>
        <v>#VALUE!</v>
      </c>
      <c r="G254" s="42" t="e" vm="2">
        <f>[1]!GenLognormal($G$9,$G$10)</f>
        <v>#VALUE!</v>
      </c>
      <c r="H254" s="42" t="e" vm="2">
        <f>[1]!genUniform($H$9,$H$10)</f>
        <v>#VALUE!</v>
      </c>
      <c r="I254" s="42" t="e" vm="1">
        <f t="shared" si="9"/>
        <v>#VALUE!</v>
      </c>
      <c r="J254" s="42" t="e" vm="1">
        <f>$C254+$D254*I254/$G254+(1-$D254)*$F254*$E254</f>
        <v>#VALUE!</v>
      </c>
      <c r="K254" s="42" t="e" vm="2">
        <f>[1]!genUniform($K$9,$K$10)</f>
        <v>#VALUE!</v>
      </c>
      <c r="L254" s="42" t="e" vm="1">
        <f t="shared" si="10"/>
        <v>#VALUE!</v>
      </c>
      <c r="M254" s="42" t="e" vm="1">
        <f>$C254+$D254*L254/$G254+(1-$D254)*$F254*$E254</f>
        <v>#VALUE!</v>
      </c>
      <c r="N254" s="42" t="e" vm="2">
        <f>[1]!genUniform($N$9,$N$10)</f>
        <v>#VALUE!</v>
      </c>
      <c r="O254" s="42" t="e" vm="1">
        <f t="shared" si="11"/>
        <v>#VALUE!</v>
      </c>
      <c r="P254" s="42" t="e" vm="1">
        <f>$C254+$D254*O254/$G254+(1-$D254)*$F254*$E254</f>
        <v>#VALUE!</v>
      </c>
    </row>
    <row r="255" spans="1:16">
      <c r="A255" s="42">
        <v>245</v>
      </c>
      <c r="C255" s="42" t="e" vm="2">
        <f>[1]!GenLimitNormal($C$9,$C$10,0,1000,0)</f>
        <v>#VALUE!</v>
      </c>
      <c r="D255" s="42" t="e" vm="2">
        <f>[1]!GenBetaPERT(0,$D$9,1)</f>
        <v>#VALUE!</v>
      </c>
      <c r="E255" s="42" t="e" vm="2">
        <f>[1]!GenLognormal($E$9,$E$10)</f>
        <v>#VALUE!</v>
      </c>
      <c r="F255" s="42" t="e" vm="2">
        <f>[1]!GenLognormal($F$9,$F$10)</f>
        <v>#VALUE!</v>
      </c>
      <c r="G255" s="42" t="e" vm="2">
        <f>[1]!GenLognormal($G$9,$G$10)</f>
        <v>#VALUE!</v>
      </c>
      <c r="H255" s="42" t="e" vm="2">
        <f>[1]!genUniform($H$9,$H$10)</f>
        <v>#VALUE!</v>
      </c>
      <c r="I255" s="42" t="e" vm="1">
        <f t="shared" si="9"/>
        <v>#VALUE!</v>
      </c>
      <c r="J255" s="42" t="e" vm="1">
        <f>$C255+$D255*I255/$G255+(1-$D255)*$F255*$E255</f>
        <v>#VALUE!</v>
      </c>
      <c r="K255" s="42" t="e" vm="2">
        <f>[1]!genUniform($K$9,$K$10)</f>
        <v>#VALUE!</v>
      </c>
      <c r="L255" s="42" t="e" vm="1">
        <f t="shared" si="10"/>
        <v>#VALUE!</v>
      </c>
      <c r="M255" s="42" t="e" vm="1">
        <f>$C255+$D255*L255/$G255+(1-$D255)*$F255*$E255</f>
        <v>#VALUE!</v>
      </c>
      <c r="N255" s="42" t="e" vm="2">
        <f>[1]!genUniform($N$9,$N$10)</f>
        <v>#VALUE!</v>
      </c>
      <c r="O255" s="42" t="e" vm="1">
        <f t="shared" si="11"/>
        <v>#VALUE!</v>
      </c>
      <c r="P255" s="42" t="e" vm="1">
        <f>$C255+$D255*O255/$G255+(1-$D255)*$F255*$E255</f>
        <v>#VALUE!</v>
      </c>
    </row>
    <row r="256" spans="1:16">
      <c r="A256" s="42">
        <v>246</v>
      </c>
      <c r="C256" s="42" t="e" vm="2">
        <f>[1]!GenLimitNormal($C$9,$C$10,0,1000,0)</f>
        <v>#VALUE!</v>
      </c>
      <c r="D256" s="42" t="e" vm="2">
        <f>[1]!GenBetaPERT(0,$D$9,1)</f>
        <v>#VALUE!</v>
      </c>
      <c r="E256" s="42" t="e" vm="2">
        <f>[1]!GenLognormal($E$9,$E$10)</f>
        <v>#VALUE!</v>
      </c>
      <c r="F256" s="42" t="e" vm="2">
        <f>[1]!GenLognormal($F$9,$F$10)</f>
        <v>#VALUE!</v>
      </c>
      <c r="G256" s="42" t="e" vm="2">
        <f>[1]!GenLognormal($G$9,$G$10)</f>
        <v>#VALUE!</v>
      </c>
      <c r="H256" s="42" t="e" vm="2">
        <f>[1]!genUniform($H$9,$H$10)</f>
        <v>#VALUE!</v>
      </c>
      <c r="I256" s="42" t="e" vm="1">
        <f t="shared" si="9"/>
        <v>#VALUE!</v>
      </c>
      <c r="J256" s="42" t="e" vm="1">
        <f>$C256+$D256*I256/$G256+(1-$D256)*$F256*$E256</f>
        <v>#VALUE!</v>
      </c>
      <c r="K256" s="42" t="e" vm="2">
        <f>[1]!genUniform($K$9,$K$10)</f>
        <v>#VALUE!</v>
      </c>
      <c r="L256" s="42" t="e" vm="1">
        <f t="shared" si="10"/>
        <v>#VALUE!</v>
      </c>
      <c r="M256" s="42" t="e" vm="1">
        <f>$C256+$D256*L256/$G256+(1-$D256)*$F256*$E256</f>
        <v>#VALUE!</v>
      </c>
      <c r="N256" s="42" t="e" vm="2">
        <f>[1]!genUniform($N$9,$N$10)</f>
        <v>#VALUE!</v>
      </c>
      <c r="O256" s="42" t="e" vm="1">
        <f t="shared" si="11"/>
        <v>#VALUE!</v>
      </c>
      <c r="P256" s="42" t="e" vm="1">
        <f>$C256+$D256*O256/$G256+(1-$D256)*$F256*$E256</f>
        <v>#VALUE!</v>
      </c>
    </row>
    <row r="257" spans="1:16">
      <c r="A257" s="42">
        <v>247</v>
      </c>
      <c r="C257" s="42" t="e" vm="2">
        <f>[1]!GenLimitNormal($C$9,$C$10,0,1000,0)</f>
        <v>#VALUE!</v>
      </c>
      <c r="D257" s="42" t="e" vm="2">
        <f>[1]!GenBetaPERT(0,$D$9,1)</f>
        <v>#VALUE!</v>
      </c>
      <c r="E257" s="42" t="e" vm="2">
        <f>[1]!GenLognormal($E$9,$E$10)</f>
        <v>#VALUE!</v>
      </c>
      <c r="F257" s="42" t="e" vm="2">
        <f>[1]!GenLognormal($F$9,$F$10)</f>
        <v>#VALUE!</v>
      </c>
      <c r="G257" s="42" t="e" vm="2">
        <f>[1]!GenLognormal($G$9,$G$10)</f>
        <v>#VALUE!</v>
      </c>
      <c r="H257" s="42" t="e" vm="2">
        <f>[1]!genUniform($H$9,$H$10)</f>
        <v>#VALUE!</v>
      </c>
      <c r="I257" s="42" t="e" vm="1">
        <f t="shared" si="9"/>
        <v>#VALUE!</v>
      </c>
      <c r="J257" s="42" t="e" vm="1">
        <f>$C257+$D257*I257/$G257+(1-$D257)*$F257*$E257</f>
        <v>#VALUE!</v>
      </c>
      <c r="K257" s="42" t="e" vm="2">
        <f>[1]!genUniform($K$9,$K$10)</f>
        <v>#VALUE!</v>
      </c>
      <c r="L257" s="42" t="e" vm="1">
        <f t="shared" si="10"/>
        <v>#VALUE!</v>
      </c>
      <c r="M257" s="42" t="e" vm="1">
        <f>$C257+$D257*L257/$G257+(1-$D257)*$F257*$E257</f>
        <v>#VALUE!</v>
      </c>
      <c r="N257" s="42" t="e" vm="2">
        <f>[1]!genUniform($N$9,$N$10)</f>
        <v>#VALUE!</v>
      </c>
      <c r="O257" s="42" t="e" vm="1">
        <f t="shared" si="11"/>
        <v>#VALUE!</v>
      </c>
      <c r="P257" s="42" t="e" vm="1">
        <f>$C257+$D257*O257/$G257+(1-$D257)*$F257*$E257</f>
        <v>#VALUE!</v>
      </c>
    </row>
    <row r="258" spans="1:16">
      <c r="A258" s="42">
        <v>248</v>
      </c>
      <c r="C258" s="42" t="e" vm="2">
        <f>[1]!GenLimitNormal($C$9,$C$10,0,1000,0)</f>
        <v>#VALUE!</v>
      </c>
      <c r="D258" s="42" t="e" vm="2">
        <f>[1]!GenBetaPERT(0,$D$9,1)</f>
        <v>#VALUE!</v>
      </c>
      <c r="E258" s="42" t="e" vm="2">
        <f>[1]!GenLognormal($E$9,$E$10)</f>
        <v>#VALUE!</v>
      </c>
      <c r="F258" s="42" t="e" vm="2">
        <f>[1]!GenLognormal($F$9,$F$10)</f>
        <v>#VALUE!</v>
      </c>
      <c r="G258" s="42" t="e" vm="2">
        <f>[1]!GenLognormal($G$9,$G$10)</f>
        <v>#VALUE!</v>
      </c>
      <c r="H258" s="42" t="e" vm="2">
        <f>[1]!genUniform($H$9,$H$10)</f>
        <v>#VALUE!</v>
      </c>
      <c r="I258" s="42" t="e" vm="1">
        <f t="shared" si="9"/>
        <v>#VALUE!</v>
      </c>
      <c r="J258" s="42" t="e" vm="1">
        <f>$C258+$D258*I258/$G258+(1-$D258)*$F258*$E258</f>
        <v>#VALUE!</v>
      </c>
      <c r="K258" s="42" t="e" vm="2">
        <f>[1]!genUniform($K$9,$K$10)</f>
        <v>#VALUE!</v>
      </c>
      <c r="L258" s="42" t="e" vm="1">
        <f t="shared" si="10"/>
        <v>#VALUE!</v>
      </c>
      <c r="M258" s="42" t="e" vm="1">
        <f>$C258+$D258*L258/$G258+(1-$D258)*$F258*$E258</f>
        <v>#VALUE!</v>
      </c>
      <c r="N258" s="42" t="e" vm="2">
        <f>[1]!genUniform($N$9,$N$10)</f>
        <v>#VALUE!</v>
      </c>
      <c r="O258" s="42" t="e" vm="1">
        <f t="shared" si="11"/>
        <v>#VALUE!</v>
      </c>
      <c r="P258" s="42" t="e" vm="1">
        <f>$C258+$D258*O258/$G258+(1-$D258)*$F258*$E258</f>
        <v>#VALUE!</v>
      </c>
    </row>
    <row r="259" spans="1:16">
      <c r="A259" s="42">
        <v>249</v>
      </c>
      <c r="C259" s="42" t="e" vm="2">
        <f>[1]!GenLimitNormal($C$9,$C$10,0,1000,0)</f>
        <v>#VALUE!</v>
      </c>
      <c r="D259" s="42" t="e" vm="2">
        <f>[1]!GenBetaPERT(0,$D$9,1)</f>
        <v>#VALUE!</v>
      </c>
      <c r="E259" s="42" t="e" vm="2">
        <f>[1]!GenLognormal($E$9,$E$10)</f>
        <v>#VALUE!</v>
      </c>
      <c r="F259" s="42" t="e" vm="2">
        <f>[1]!GenLognormal($F$9,$F$10)</f>
        <v>#VALUE!</v>
      </c>
      <c r="G259" s="42" t="e" vm="2">
        <f>[1]!GenLognormal($G$9,$G$10)</f>
        <v>#VALUE!</v>
      </c>
      <c r="H259" s="42" t="e" vm="2">
        <f>[1]!genUniform($H$9,$H$10)</f>
        <v>#VALUE!</v>
      </c>
      <c r="I259" s="42" t="e" vm="1">
        <f t="shared" si="9"/>
        <v>#VALUE!</v>
      </c>
      <c r="J259" s="42" t="e" vm="1">
        <f>$C259+$D259*I259/$G259+(1-$D259)*$F259*$E259</f>
        <v>#VALUE!</v>
      </c>
      <c r="K259" s="42" t="e" vm="2">
        <f>[1]!genUniform($K$9,$K$10)</f>
        <v>#VALUE!</v>
      </c>
      <c r="L259" s="42" t="e" vm="1">
        <f t="shared" si="10"/>
        <v>#VALUE!</v>
      </c>
      <c r="M259" s="42" t="e" vm="1">
        <f>$C259+$D259*L259/$G259+(1-$D259)*$F259*$E259</f>
        <v>#VALUE!</v>
      </c>
      <c r="N259" s="42" t="e" vm="2">
        <f>[1]!genUniform($N$9,$N$10)</f>
        <v>#VALUE!</v>
      </c>
      <c r="O259" s="42" t="e" vm="1">
        <f t="shared" si="11"/>
        <v>#VALUE!</v>
      </c>
      <c r="P259" s="42" t="e" vm="1">
        <f>$C259+$D259*O259/$G259+(1-$D259)*$F259*$E259</f>
        <v>#VALUE!</v>
      </c>
    </row>
    <row r="260" spans="1:16">
      <c r="A260" s="42">
        <v>250</v>
      </c>
      <c r="C260" s="42" t="e" vm="2">
        <f>[1]!GenLimitNormal($C$9,$C$10,0,1000,0)</f>
        <v>#VALUE!</v>
      </c>
      <c r="D260" s="42" t="e" vm="2">
        <f>[1]!GenBetaPERT(0,$D$9,1)</f>
        <v>#VALUE!</v>
      </c>
      <c r="E260" s="42" t="e" vm="2">
        <f>[1]!GenLognormal($E$9,$E$10)</f>
        <v>#VALUE!</v>
      </c>
      <c r="F260" s="42" t="e" vm="2">
        <f>[1]!GenLognormal($F$9,$F$10)</f>
        <v>#VALUE!</v>
      </c>
      <c r="G260" s="42" t="e" vm="2">
        <f>[1]!GenLognormal($G$9,$G$10)</f>
        <v>#VALUE!</v>
      </c>
      <c r="H260" s="42" t="e" vm="2">
        <f>[1]!genUniform($H$9,$H$10)</f>
        <v>#VALUE!</v>
      </c>
      <c r="I260" s="42" t="e" vm="1">
        <f t="shared" si="9"/>
        <v>#VALUE!</v>
      </c>
      <c r="J260" s="42" t="e" vm="1">
        <f>$C260+$D260*I260/$G260+(1-$D260)*$F260*$E260</f>
        <v>#VALUE!</v>
      </c>
      <c r="K260" s="42" t="e" vm="2">
        <f>[1]!genUniform($K$9,$K$10)</f>
        <v>#VALUE!</v>
      </c>
      <c r="L260" s="42" t="e" vm="1">
        <f t="shared" si="10"/>
        <v>#VALUE!</v>
      </c>
      <c r="M260" s="42" t="e" vm="1">
        <f>$C260+$D260*L260/$G260+(1-$D260)*$F260*$E260</f>
        <v>#VALUE!</v>
      </c>
      <c r="N260" s="42" t="e" vm="2">
        <f>[1]!genUniform($N$9,$N$10)</f>
        <v>#VALUE!</v>
      </c>
      <c r="O260" s="42" t="e" vm="1">
        <f t="shared" si="11"/>
        <v>#VALUE!</v>
      </c>
      <c r="P260" s="42" t="e" vm="1">
        <f>$C260+$D260*O260/$G260+(1-$D260)*$F260*$E260</f>
        <v>#VALUE!</v>
      </c>
    </row>
    <row r="261" spans="1:16">
      <c r="A261" s="42">
        <v>251</v>
      </c>
      <c r="C261" s="42" t="e" vm="2">
        <f>[1]!GenLimitNormal($C$9,$C$10,0,1000,0)</f>
        <v>#VALUE!</v>
      </c>
      <c r="D261" s="42" t="e" vm="2">
        <f>[1]!GenBetaPERT(0,$D$9,1)</f>
        <v>#VALUE!</v>
      </c>
      <c r="E261" s="42" t="e" vm="2">
        <f>[1]!GenLognormal($E$9,$E$10)</f>
        <v>#VALUE!</v>
      </c>
      <c r="F261" s="42" t="e" vm="2">
        <f>[1]!GenLognormal($F$9,$F$10)</f>
        <v>#VALUE!</v>
      </c>
      <c r="G261" s="42" t="e" vm="2">
        <f>[1]!GenLognormal($G$9,$G$10)</f>
        <v>#VALUE!</v>
      </c>
      <c r="H261" s="42" t="e" vm="2">
        <f>[1]!genUniform($H$9,$H$10)</f>
        <v>#VALUE!</v>
      </c>
      <c r="I261" s="42" t="e" vm="1">
        <f t="shared" si="9"/>
        <v>#VALUE!</v>
      </c>
      <c r="J261" s="42" t="e" vm="1">
        <f>$C261+$D261*I261/$G261+(1-$D261)*$F261*$E261</f>
        <v>#VALUE!</v>
      </c>
      <c r="K261" s="42" t="e" vm="2">
        <f>[1]!genUniform($K$9,$K$10)</f>
        <v>#VALUE!</v>
      </c>
      <c r="L261" s="42" t="e" vm="1">
        <f t="shared" si="10"/>
        <v>#VALUE!</v>
      </c>
      <c r="M261" s="42" t="e" vm="1">
        <f>$C261+$D261*L261/$G261+(1-$D261)*$F261*$E261</f>
        <v>#VALUE!</v>
      </c>
      <c r="N261" s="42" t="e" vm="2">
        <f>[1]!genUniform($N$9,$N$10)</f>
        <v>#VALUE!</v>
      </c>
      <c r="O261" s="42" t="e" vm="1">
        <f t="shared" si="11"/>
        <v>#VALUE!</v>
      </c>
      <c r="P261" s="42" t="e" vm="1">
        <f>$C261+$D261*O261/$G261+(1-$D261)*$F261*$E261</f>
        <v>#VALUE!</v>
      </c>
    </row>
    <row r="262" spans="1:16">
      <c r="A262" s="42">
        <v>252</v>
      </c>
      <c r="C262" s="42" t="e" vm="2">
        <f>[1]!GenLimitNormal($C$9,$C$10,0,1000,0)</f>
        <v>#VALUE!</v>
      </c>
      <c r="D262" s="42" t="e" vm="2">
        <f>[1]!GenBetaPERT(0,$D$9,1)</f>
        <v>#VALUE!</v>
      </c>
      <c r="E262" s="42" t="e" vm="2">
        <f>[1]!GenLognormal($E$9,$E$10)</f>
        <v>#VALUE!</v>
      </c>
      <c r="F262" s="42" t="e" vm="2">
        <f>[1]!GenLognormal($F$9,$F$10)</f>
        <v>#VALUE!</v>
      </c>
      <c r="G262" s="42" t="e" vm="2">
        <f>[1]!GenLognormal($G$9,$G$10)</f>
        <v>#VALUE!</v>
      </c>
      <c r="H262" s="42" t="e" vm="2">
        <f>[1]!genUniform($H$9,$H$10)</f>
        <v>#VALUE!</v>
      </c>
      <c r="I262" s="42" t="e" vm="1">
        <f t="shared" si="9"/>
        <v>#VALUE!</v>
      </c>
      <c r="J262" s="42" t="e" vm="1">
        <f>$C262+$D262*I262/$G262+(1-$D262)*$F262*$E262</f>
        <v>#VALUE!</v>
      </c>
      <c r="K262" s="42" t="e" vm="2">
        <f>[1]!genUniform($K$9,$K$10)</f>
        <v>#VALUE!</v>
      </c>
      <c r="L262" s="42" t="e" vm="1">
        <f t="shared" si="10"/>
        <v>#VALUE!</v>
      </c>
      <c r="M262" s="42" t="e" vm="1">
        <f>$C262+$D262*L262/$G262+(1-$D262)*$F262*$E262</f>
        <v>#VALUE!</v>
      </c>
      <c r="N262" s="42" t="e" vm="2">
        <f>[1]!genUniform($N$9,$N$10)</f>
        <v>#VALUE!</v>
      </c>
      <c r="O262" s="42" t="e" vm="1">
        <f t="shared" si="11"/>
        <v>#VALUE!</v>
      </c>
      <c r="P262" s="42" t="e" vm="1">
        <f>$C262+$D262*O262/$G262+(1-$D262)*$F262*$E262</f>
        <v>#VALUE!</v>
      </c>
    </row>
  </sheetData>
  <mergeCells count="4">
    <mergeCell ref="H5:J5"/>
    <mergeCell ref="K5:M5"/>
    <mergeCell ref="O5:P5"/>
    <mergeCell ref="R7:S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3F332-0D7D-4711-9340-65EEEFFF9549}">
  <dimension ref="A1:S262"/>
  <sheetViews>
    <sheetView workbookViewId="0">
      <selection activeCell="R16" sqref="R16"/>
    </sheetView>
  </sheetViews>
  <sheetFormatPr defaultColWidth="9.140625" defaultRowHeight="14.45"/>
  <cols>
    <col min="1" max="16384" width="9.140625" style="42"/>
  </cols>
  <sheetData>
    <row r="1" spans="1:19">
      <c r="B1" s="1" t="s">
        <v>26</v>
      </c>
      <c r="J1" s="1"/>
    </row>
    <row r="2" spans="1:19">
      <c r="B2" s="42" t="s">
        <v>27</v>
      </c>
      <c r="C2" s="42" t="e" vm="1">
        <f ca="1">MIN(C$11:INDIRECT(CONCATENATE("C",$M$3+10)))</f>
        <v>#VALUE!</v>
      </c>
      <c r="D2" s="42" t="e" vm="1">
        <f ca="1">MIN(D$11:INDIRECT(CONCATENATE("D",$M$3+10)))</f>
        <v>#VALUE!</v>
      </c>
      <c r="E2" s="42" t="e" vm="1">
        <f ca="1">MIN(E$11:INDIRECT(CONCATENATE("G",$M$3+10)))</f>
        <v>#VALUE!</v>
      </c>
      <c r="F2" s="42" t="e" vm="1">
        <f ca="1">MIN(F$11:INDIRECT(CONCATENATE("G",$M$3+10)))</f>
        <v>#VALUE!</v>
      </c>
      <c r="G2" s="42" t="e" vm="1">
        <f>MIN(G$11:G19182)</f>
        <v>#VALUE!</v>
      </c>
      <c r="J2" s="1" t="s">
        <v>28</v>
      </c>
    </row>
    <row r="3" spans="1:19">
      <c r="B3" s="42" t="s">
        <v>29</v>
      </c>
      <c r="C3" s="42" t="e" vm="1">
        <f ca="1">MAX(C$11:INDIRECT(CONCATENATE("C",$M$3+10)))</f>
        <v>#VALUE!</v>
      </c>
      <c r="D3" s="42" t="e" vm="1">
        <f ca="1">MAX(D$11:INDIRECT(CONCATENATE("D",$M$3+10)))</f>
        <v>#VALUE!</v>
      </c>
      <c r="E3" s="42" t="e" vm="1">
        <f ca="1">MAX(E$11:INDIRECT(CONCATENATE("G",$M$3+10)))</f>
        <v>#VALUE!</v>
      </c>
      <c r="F3" s="42" t="e" vm="1">
        <f ca="1">MAX(F$11:INDIRECT(CONCATENATE("G",$M$3+10)))</f>
        <v>#VALUE!</v>
      </c>
      <c r="G3" s="42" t="e" vm="1">
        <f>MAX(G$11:G19183)</f>
        <v>#VALUE!</v>
      </c>
      <c r="H3" s="49" t="s">
        <v>30</v>
      </c>
      <c r="I3" s="49"/>
      <c r="J3" s="59">
        <v>3</v>
      </c>
      <c r="L3" s="49" t="s">
        <v>31</v>
      </c>
      <c r="M3" s="59">
        <f>Main!$C$24</f>
        <v>48</v>
      </c>
    </row>
    <row r="4" spans="1:19">
      <c r="B4" s="42" t="s">
        <v>32</v>
      </c>
      <c r="C4" s="42" t="e" vm="1">
        <f ca="1">AVERAGE(C$11:INDIRECT(CONCATENATE("C",$M$3+10)))</f>
        <v>#VALUE!</v>
      </c>
      <c r="D4" s="42" t="e" vm="1">
        <f ca="1">AVERAGE(D$11:INDIRECT(CONCATENATE("D",$M$3+10)))</f>
        <v>#VALUE!</v>
      </c>
      <c r="E4" s="42" t="e" vm="1">
        <f>AVERAGE(E$11:E20003)</f>
        <v>#VALUE!</v>
      </c>
      <c r="F4" s="42" t="e" vm="1">
        <f ca="1">AVERAGE(F$11:INDIRECT(CONCATENATE("G",$M$3+10)))</f>
        <v>#VALUE!</v>
      </c>
      <c r="G4" s="42" t="e" vm="1">
        <f>AVERAGE(G$11:G19184)</f>
        <v>#VALUE!</v>
      </c>
    </row>
    <row r="5" spans="1:19">
      <c r="B5" s="42" t="s">
        <v>33</v>
      </c>
      <c r="C5" s="42" t="e" vm="1">
        <f ca="1">_xlfn.STDEV.S(C$11:INDIRECT(CONCATENATE("C",$M$3+10)))</f>
        <v>#VALUE!</v>
      </c>
      <c r="D5" s="42" t="e" vm="1">
        <f ca="1">_xlfn.STDEV.S(D$11:INDIRECT(CONCATENATE("D",$M$3+10)))</f>
        <v>#VALUE!</v>
      </c>
      <c r="E5" s="42" t="e" vm="1">
        <f ca="1">_xlfn.STDEV.S(E$11:INDIRECT(CONCATENATE("G",$M$3+10)))</f>
        <v>#VALUE!</v>
      </c>
      <c r="F5" s="42" t="e" vm="1">
        <f ca="1">_xlfn.STDEV.S(F$11:INDIRECT(CONCATENATE("G",$M$3+10)))</f>
        <v>#VALUE!</v>
      </c>
      <c r="G5" s="42" t="e" vm="1">
        <f>_xlfn.STDEV.S(G$11:G19185)</f>
        <v>#VALUE!</v>
      </c>
      <c r="H5" s="64" t="s">
        <v>34</v>
      </c>
      <c r="I5" s="64"/>
      <c r="J5" s="64"/>
      <c r="K5" s="64" t="s">
        <v>35</v>
      </c>
      <c r="L5" s="64"/>
      <c r="M5" s="64"/>
      <c r="N5" s="59"/>
      <c r="O5" s="64" t="s">
        <v>36</v>
      </c>
      <c r="P5" s="64"/>
    </row>
    <row r="6" spans="1:19">
      <c r="I6" s="60" t="s">
        <v>37</v>
      </c>
      <c r="J6" s="59" t="s">
        <v>38</v>
      </c>
      <c r="L6" s="60" t="s">
        <v>37</v>
      </c>
      <c r="M6" s="59" t="s">
        <v>38</v>
      </c>
      <c r="N6" s="59"/>
      <c r="O6" s="60" t="s">
        <v>37</v>
      </c>
      <c r="P6" s="59" t="s">
        <v>38</v>
      </c>
    </row>
    <row r="7" spans="1:19" ht="14.45" customHeight="1">
      <c r="C7" s="44" t="s">
        <v>39</v>
      </c>
      <c r="D7" s="44"/>
      <c r="E7" s="44"/>
      <c r="F7" s="44"/>
      <c r="I7" s="44" t="e" vm="1">
        <f ca="1">AVERAGE(I11:IF($M$3&gt;1000,I1010,INDIRECT(CONCATENATE("I",$M$3+10))))</f>
        <v>#VALUE!</v>
      </c>
      <c r="J7" s="50" t="e" vm="2">
        <f ca="1">[1]!simOutput(AVERAGE(J11:IF($M$3&gt;1000,J1010,INDIRECT(CONCATENATE("J",$M$3+10)))),"d3_avg_mle_doses")</f>
        <v>#VALUE!</v>
      </c>
      <c r="K7" s="47"/>
      <c r="L7" s="44" t="e" vm="1">
        <f ca="1">AVERAGE(L11:IF($M$3&gt;1000,L1010,INDIRECT(CONCATENATE("L",$M$3+10))))</f>
        <v>#VALUE!</v>
      </c>
      <c r="M7" s="50" t="e" vm="2">
        <f ca="1">[1]!simOutput(AVERAGE(M11:IF($M$3&gt;1000,M1010,INDIRECT(CONCATENATE("M",$M$3+10)))),"d3_avg_low_doses")</f>
        <v>#VALUE!</v>
      </c>
      <c r="N7" s="47"/>
      <c r="O7" s="44" t="e" vm="1">
        <f ca="1">AVERAGE(O11:IF($M$3&gt;1000,O1010,INDIRECT(CONCATENATE("O",$M$3+10))))</f>
        <v>#VALUE!</v>
      </c>
      <c r="P7" s="50" t="e" vm="2">
        <f ca="1">[1]!simOutput(AVERAGE(P11:IF($M$3&gt;1000,P1010,INDIRECT(CONCATENATE("P",$M$3+10)))),"d3_avg_high_doses")</f>
        <v>#VALUE!</v>
      </c>
      <c r="R7" s="63" t="s">
        <v>40</v>
      </c>
      <c r="S7" s="63"/>
    </row>
    <row r="8" spans="1:19">
      <c r="C8" s="44" t="s">
        <v>41</v>
      </c>
      <c r="D8" s="44" t="s">
        <v>42</v>
      </c>
      <c r="E8" s="44" t="s">
        <v>43</v>
      </c>
      <c r="F8" s="44" t="s">
        <v>44</v>
      </c>
      <c r="G8" s="44" t="s">
        <v>45</v>
      </c>
      <c r="H8" s="45" t="s">
        <v>46</v>
      </c>
      <c r="I8" s="45" t="s">
        <v>47</v>
      </c>
      <c r="J8" s="48" t="s">
        <v>48</v>
      </c>
      <c r="K8" s="45" t="s">
        <v>46</v>
      </c>
      <c r="L8" s="45" t="s">
        <v>47</v>
      </c>
      <c r="M8" s="48" t="s">
        <v>48</v>
      </c>
      <c r="N8" s="45" t="s">
        <v>46</v>
      </c>
      <c r="O8" s="45" t="s">
        <v>47</v>
      </c>
      <c r="P8" s="48" t="s">
        <v>48</v>
      </c>
      <c r="R8" s="63"/>
      <c r="S8" s="63"/>
    </row>
    <row r="9" spans="1:19">
      <c r="B9" s="42" t="s">
        <v>49</v>
      </c>
      <c r="C9" s="43">
        <f>Main!$C$11</f>
        <v>0.05</v>
      </c>
      <c r="D9" s="42">
        <f>IF(Main!$C$7/Main!$C$8=1, 0.99, (Main!$C$7/Main!$C$8))</f>
        <v>0.99</v>
      </c>
      <c r="E9" s="42">
        <f>Main!$C$10/1000</f>
        <v>1.0699999999999999E-2</v>
      </c>
      <c r="F9" s="42">
        <f>Main!$C$9</f>
        <v>2.5</v>
      </c>
      <c r="G9" s="43">
        <f>Main!$C$13</f>
        <v>68</v>
      </c>
      <c r="H9" s="42">
        <f>'Exposure Means'!$O$5</f>
        <v>0.91018624760262856</v>
      </c>
      <c r="I9" s="43">
        <f>'Exposure Means'!$D$3</f>
        <v>0.11503925223555551</v>
      </c>
      <c r="J9" s="47"/>
      <c r="K9" s="42">
        <f>'Exposure Means'!$O$34</f>
        <v>0.92713051126566604</v>
      </c>
      <c r="L9" s="43">
        <f>'Exposure Means'!$D$32</f>
        <v>0.13193475972489846</v>
      </c>
      <c r="N9" s="42">
        <f>'Exposure Means'!$O$66</f>
        <v>0.89168926355670031</v>
      </c>
      <c r="O9" s="43">
        <f>'Exposure Means'!$D$64</f>
        <v>9.4027221942472025E-2</v>
      </c>
      <c r="R9" s="63"/>
      <c r="S9" s="63"/>
    </row>
    <row r="10" spans="1:19">
      <c r="B10" s="42" t="s">
        <v>50</v>
      </c>
      <c r="C10" s="42">
        <f>Main!$D$11/3</f>
        <v>9.0000000000000011E-2</v>
      </c>
      <c r="E10" s="42">
        <f>Main!$D$10/3000</f>
        <v>6.2666666666666662E-2</v>
      </c>
      <c r="F10" s="42">
        <f>Main!$D$9/3</f>
        <v>3.3000000000000003</v>
      </c>
      <c r="G10" s="42">
        <f>Main!$D$13/3</f>
        <v>10</v>
      </c>
      <c r="H10" s="42">
        <f>'Exposure Means'!$P$5</f>
        <v>0.99998455779526552</v>
      </c>
      <c r="I10" s="43">
        <f>'Exposure Means'!$D$4</f>
        <v>1.6301820039469554</v>
      </c>
      <c r="J10" s="47"/>
      <c r="K10" s="42">
        <f>'Exposure Means'!$P$34</f>
        <v>0.99999720175864704</v>
      </c>
      <c r="L10" s="43">
        <f>'Exposure Means'!$D$33</f>
        <v>1.4921141001103511</v>
      </c>
      <c r="N10" s="42">
        <f>'Exposure Means'!$P$66</f>
        <v>0.99993104622592976</v>
      </c>
      <c r="O10" s="43">
        <f>'Exposure Means'!$D$65</f>
        <v>1.7874927680545321</v>
      </c>
      <c r="R10" s="63"/>
      <c r="S10" s="63"/>
    </row>
    <row r="11" spans="1:19">
      <c r="A11" s="42">
        <v>1</v>
      </c>
      <c r="C11" s="42" t="e" vm="2">
        <f>[1]!GenLimitNormal($C$9,$C$10,0,1000,0)</f>
        <v>#VALUE!</v>
      </c>
      <c r="D11" s="42" t="e" vm="2">
        <f>[1]!GenBetaPERT(0,$D$9,1)</f>
        <v>#VALUE!</v>
      </c>
      <c r="E11" s="42" t="e" vm="2">
        <f>[1]!GenLognormal($E$9,$E$10)</f>
        <v>#VALUE!</v>
      </c>
      <c r="F11" s="42" t="e" vm="2">
        <f>[1]!GenLognormal($F$9,$F$10)</f>
        <v>#VALUE!</v>
      </c>
      <c r="G11" s="42" t="e" vm="2">
        <f>[1]!GenLognormal($G$9,$G$10)</f>
        <v>#VALUE!</v>
      </c>
      <c r="H11" s="42" t="e" vm="2">
        <f>[1]!genUniform($H$9,$H$10)</f>
        <v>#VALUE!</v>
      </c>
      <c r="I11" s="42" t="e" vm="1">
        <f>_xlfn.LOGNORM.INV($H11,$I$9,$I$10)</f>
        <v>#VALUE!</v>
      </c>
      <c r="J11" s="42" t="e" vm="1">
        <f>$C11+$D11*I11/$G11+(1-$D11)*$F11*$E11</f>
        <v>#VALUE!</v>
      </c>
      <c r="K11" s="42" t="e" vm="2">
        <f>[1]!genUniform($K$9,$K$10)</f>
        <v>#VALUE!</v>
      </c>
      <c r="L11" s="42" t="e" vm="1">
        <f>_xlfn.LOGNORM.INV($K11,$L$9,$L$10)</f>
        <v>#VALUE!</v>
      </c>
      <c r="M11" s="42" t="e" vm="1">
        <f>$C11+$D11*L11/$G11+(1-$D11)*$F11*$E11</f>
        <v>#VALUE!</v>
      </c>
      <c r="N11" s="42" t="e" vm="2">
        <f>[1]!genUniform($N$9,$N$10)</f>
        <v>#VALUE!</v>
      </c>
      <c r="O11" s="42" t="e" vm="1">
        <f>_xlfn.LOGNORM.INV($N11,$O$9,$O$10)</f>
        <v>#VALUE!</v>
      </c>
      <c r="P11" s="42" t="e" vm="1">
        <f>$C11+$D11*O11/$G11+(1-$D11)*$F11*$E11</f>
        <v>#VALUE!</v>
      </c>
      <c r="R11" s="63"/>
      <c r="S11" s="63"/>
    </row>
    <row r="12" spans="1:19">
      <c r="A12" s="42">
        <v>2</v>
      </c>
      <c r="C12" s="42" t="e" vm="2">
        <f>[1]!GenLimitNormal($C$9,$C$10,0,1000,0)</f>
        <v>#VALUE!</v>
      </c>
      <c r="D12" s="42" t="e" vm="2">
        <f>[1]!GenBetaPERT(0,$D$9,1)</f>
        <v>#VALUE!</v>
      </c>
      <c r="E12" s="42" t="e" vm="2">
        <f>[1]!GenLognormal($E$9,$E$10)</f>
        <v>#VALUE!</v>
      </c>
      <c r="F12" s="42" t="e" vm="2">
        <f>[1]!GenLognormal($F$9,$F$10)</f>
        <v>#VALUE!</v>
      </c>
      <c r="G12" s="42" t="e" vm="2">
        <f>[1]!GenLognormal($G$9,$G$10)</f>
        <v>#VALUE!</v>
      </c>
      <c r="H12" s="42" t="e" vm="2">
        <f>[1]!genUniform($H$9,$H$10)</f>
        <v>#VALUE!</v>
      </c>
      <c r="I12" s="42" t="e" vm="1">
        <f t="shared" ref="I12:I58" si="0">_xlfn.LOGNORM.INV($H12,$I$9,$I$10)</f>
        <v>#VALUE!</v>
      </c>
      <c r="J12" s="42" t="e" vm="1">
        <f>$C12+$D12*I12/$G12+(1-$D12)*$F12*$E12</f>
        <v>#VALUE!</v>
      </c>
      <c r="K12" s="42" t="e" vm="2">
        <f>[1]!genUniform($K$9,$K$10)</f>
        <v>#VALUE!</v>
      </c>
      <c r="L12" s="42" t="e" vm="1">
        <f t="shared" ref="L12:L58" si="1">_xlfn.LOGNORM.INV($K12,$L$9,$L$10)</f>
        <v>#VALUE!</v>
      </c>
      <c r="M12" s="42" t="e" vm="1">
        <f>$C12+$D12*L12/$G12+(1-$D12)*$F12*$E12</f>
        <v>#VALUE!</v>
      </c>
      <c r="N12" s="42" t="e" vm="2">
        <f>[1]!genUniform($N$9,$N$10)</f>
        <v>#VALUE!</v>
      </c>
      <c r="O12" s="42" t="e" vm="1">
        <f t="shared" ref="O12:O58" si="2">_xlfn.LOGNORM.INV($N12,$O$9,$O$10)</f>
        <v>#VALUE!</v>
      </c>
      <c r="P12" s="42" t="e" vm="1">
        <f>$C12+$D12*O12/$G12+(1-$D12)*$F12*$E12</f>
        <v>#VALUE!</v>
      </c>
      <c r="Q12" s="46"/>
      <c r="R12" s="63"/>
      <c r="S12" s="63"/>
    </row>
    <row r="13" spans="1:19">
      <c r="A13" s="42">
        <v>3</v>
      </c>
      <c r="C13" s="42" t="e" vm="2">
        <f>[1]!GenLimitNormal($C$9,$C$10,0,1000,0)</f>
        <v>#VALUE!</v>
      </c>
      <c r="D13" s="42" t="e" vm="2">
        <f>[1]!GenBetaPERT(0,$D$9,1)</f>
        <v>#VALUE!</v>
      </c>
      <c r="E13" s="42" t="e" vm="2">
        <f>[1]!GenLognormal($E$9,$E$10)</f>
        <v>#VALUE!</v>
      </c>
      <c r="F13" s="42" t="e" vm="2">
        <f>[1]!GenLognormal($F$9,$F$10)</f>
        <v>#VALUE!</v>
      </c>
      <c r="G13" s="42" t="e" vm="2">
        <f>[1]!GenLognormal($G$9,$G$10)</f>
        <v>#VALUE!</v>
      </c>
      <c r="H13" s="42" t="e" vm="2">
        <f>[1]!genUniform($H$9,$H$10)</f>
        <v>#VALUE!</v>
      </c>
      <c r="I13" s="42" t="e" vm="1">
        <f t="shared" si="0"/>
        <v>#VALUE!</v>
      </c>
      <c r="J13" s="42" t="e" vm="1">
        <f>$C13+$D13*I13/$G13+(1-$D13)*$F13*$E13</f>
        <v>#VALUE!</v>
      </c>
      <c r="K13" s="42" t="e" vm="2">
        <f>[1]!genUniform($K$9,$K$10)</f>
        <v>#VALUE!</v>
      </c>
      <c r="L13" s="42" t="e" vm="1">
        <f t="shared" si="1"/>
        <v>#VALUE!</v>
      </c>
      <c r="M13" s="42" t="e" vm="1">
        <f>$C13+$D13*L13/$G13+(1-$D13)*$F13*$E13</f>
        <v>#VALUE!</v>
      </c>
      <c r="N13" s="42" t="e" vm="2">
        <f>[1]!genUniform($N$9,$N$10)</f>
        <v>#VALUE!</v>
      </c>
      <c r="O13" s="42" t="e" vm="1">
        <f t="shared" si="2"/>
        <v>#VALUE!</v>
      </c>
      <c r="P13" s="42" t="e" vm="1">
        <f>$C13+$D13*O13/$G13+(1-$D13)*$F13*$E13</f>
        <v>#VALUE!</v>
      </c>
      <c r="Q13" s="46"/>
      <c r="R13" s="46"/>
      <c r="S13" s="46"/>
    </row>
    <row r="14" spans="1:19">
      <c r="A14" s="42">
        <v>4</v>
      </c>
      <c r="C14" s="42" t="e" vm="2">
        <f>[1]!GenLimitNormal($C$9,$C$10,0,1000,0)</f>
        <v>#VALUE!</v>
      </c>
      <c r="D14" s="42" t="e" vm="2">
        <f>[1]!GenBetaPERT(0,$D$9,1)</f>
        <v>#VALUE!</v>
      </c>
      <c r="E14" s="42" t="e" vm="2">
        <f>[1]!GenLognormal($E$9,$E$10)</f>
        <v>#VALUE!</v>
      </c>
      <c r="F14" s="42" t="e" vm="2">
        <f>[1]!GenLognormal($F$9,$F$10)</f>
        <v>#VALUE!</v>
      </c>
      <c r="G14" s="42" t="e" vm="2">
        <f>[1]!GenLognormal($G$9,$G$10)</f>
        <v>#VALUE!</v>
      </c>
      <c r="H14" s="42" t="e" vm="2">
        <f>[1]!genUniform($H$9,$H$10)</f>
        <v>#VALUE!</v>
      </c>
      <c r="I14" s="42" t="e" vm="1">
        <f t="shared" si="0"/>
        <v>#VALUE!</v>
      </c>
      <c r="J14" s="42" t="e" vm="1">
        <f>$C14+$D14*I14/$G14+(1-$D14)*$F14*$E14</f>
        <v>#VALUE!</v>
      </c>
      <c r="K14" s="42" t="e" vm="2">
        <f>[1]!genUniform($K$9,$K$10)</f>
        <v>#VALUE!</v>
      </c>
      <c r="L14" s="42" t="e" vm="1">
        <f t="shared" si="1"/>
        <v>#VALUE!</v>
      </c>
      <c r="M14" s="42" t="e" vm="1">
        <f>$C14+$D14*L14/$G14+(1-$D14)*$F14*$E14</f>
        <v>#VALUE!</v>
      </c>
      <c r="N14" s="42" t="e" vm="2">
        <f>[1]!genUniform($N$9,$N$10)</f>
        <v>#VALUE!</v>
      </c>
      <c r="O14" s="42" t="e" vm="1">
        <f t="shared" si="2"/>
        <v>#VALUE!</v>
      </c>
      <c r="P14" s="42" t="e" vm="1">
        <f>$C14+$D14*O14/$G14+(1-$D14)*$F14*$E14</f>
        <v>#VALUE!</v>
      </c>
      <c r="Q14" s="46"/>
      <c r="R14" s="46"/>
      <c r="S14" s="46"/>
    </row>
    <row r="15" spans="1:19">
      <c r="A15" s="42">
        <v>5</v>
      </c>
      <c r="C15" s="42" t="e" vm="2">
        <f>[1]!GenLimitNormal($C$9,$C$10,0,1000,0)</f>
        <v>#VALUE!</v>
      </c>
      <c r="D15" s="42" t="e" vm="2">
        <f>[1]!GenBetaPERT(0,$D$9,1)</f>
        <v>#VALUE!</v>
      </c>
      <c r="E15" s="42" t="e" vm="2">
        <f>[1]!GenLognormal($E$9,$E$10)</f>
        <v>#VALUE!</v>
      </c>
      <c r="F15" s="42" t="e" vm="2">
        <f>[1]!GenLognormal($F$9,$F$10)</f>
        <v>#VALUE!</v>
      </c>
      <c r="G15" s="42" t="e" vm="2">
        <f>[1]!GenLognormal($G$9,$G$10)</f>
        <v>#VALUE!</v>
      </c>
      <c r="H15" s="42" t="e" vm="2">
        <f>[1]!genUniform($H$9,$H$10)</f>
        <v>#VALUE!</v>
      </c>
      <c r="I15" s="42" t="e" vm="1">
        <f t="shared" si="0"/>
        <v>#VALUE!</v>
      </c>
      <c r="J15" s="42" t="e" vm="1">
        <f>$C15+$D15*I15/$G15+(1-$D15)*$F15*$E15</f>
        <v>#VALUE!</v>
      </c>
      <c r="K15" s="42" t="e" vm="2">
        <f>[1]!genUniform($K$9,$K$10)</f>
        <v>#VALUE!</v>
      </c>
      <c r="L15" s="42" t="e" vm="1">
        <f t="shared" si="1"/>
        <v>#VALUE!</v>
      </c>
      <c r="M15" s="42" t="e" vm="1">
        <f>$C15+$D15*L15/$G15+(1-$D15)*$F15*$E15</f>
        <v>#VALUE!</v>
      </c>
      <c r="N15" s="42" t="e" vm="2">
        <f>[1]!genUniform($N$9,$N$10)</f>
        <v>#VALUE!</v>
      </c>
      <c r="O15" s="42" t="e" vm="1">
        <f t="shared" si="2"/>
        <v>#VALUE!</v>
      </c>
      <c r="P15" s="42" t="e" vm="1">
        <f>$C15+$D15*O15/$G15+(1-$D15)*$F15*$E15</f>
        <v>#VALUE!</v>
      </c>
      <c r="Q15" s="46"/>
      <c r="R15" s="46"/>
      <c r="S15" s="46"/>
    </row>
    <row r="16" spans="1:19">
      <c r="A16" s="42">
        <v>6</v>
      </c>
      <c r="C16" s="42" t="e" vm="2">
        <f>[1]!GenLimitNormal($C$9,$C$10,0,1000,0)</f>
        <v>#VALUE!</v>
      </c>
      <c r="D16" s="42" t="e" vm="2">
        <f>[1]!GenBetaPERT(0,$D$9,1)</f>
        <v>#VALUE!</v>
      </c>
      <c r="E16" s="42" t="e" vm="2">
        <f>[1]!GenLognormal($E$9,$E$10)</f>
        <v>#VALUE!</v>
      </c>
      <c r="F16" s="42" t="e" vm="2">
        <f>[1]!GenLognormal($F$9,$F$10)</f>
        <v>#VALUE!</v>
      </c>
      <c r="G16" s="42" t="e" vm="2">
        <f>[1]!GenLognormal($G$9,$G$10)</f>
        <v>#VALUE!</v>
      </c>
      <c r="H16" s="42" t="e" vm="2">
        <f>[1]!genUniform($H$9,$H$10)</f>
        <v>#VALUE!</v>
      </c>
      <c r="I16" s="42" t="e" vm="1">
        <f t="shared" si="0"/>
        <v>#VALUE!</v>
      </c>
      <c r="J16" s="42" t="e" vm="1">
        <f>$C16+$D16*I16/$G16+(1-$D16)*$F16*$E16</f>
        <v>#VALUE!</v>
      </c>
      <c r="K16" s="42" t="e" vm="2">
        <f>[1]!genUniform($K$9,$K$10)</f>
        <v>#VALUE!</v>
      </c>
      <c r="L16" s="42" t="e" vm="1">
        <f t="shared" si="1"/>
        <v>#VALUE!</v>
      </c>
      <c r="M16" s="42" t="e" vm="1">
        <f>$C16+$D16*L16/$G16+(1-$D16)*$F16*$E16</f>
        <v>#VALUE!</v>
      </c>
      <c r="N16" s="42" t="e" vm="2">
        <f>[1]!genUniform($N$9,$N$10)</f>
        <v>#VALUE!</v>
      </c>
      <c r="O16" s="42" t="e" vm="1">
        <f t="shared" si="2"/>
        <v>#VALUE!</v>
      </c>
      <c r="P16" s="42" t="e" vm="1">
        <f>$C16+$D16*O16/$G16+(1-$D16)*$F16*$E16</f>
        <v>#VALUE!</v>
      </c>
      <c r="Q16" s="46"/>
      <c r="R16" s="46"/>
      <c r="S16" s="46"/>
    </row>
    <row r="17" spans="1:16">
      <c r="A17" s="42">
        <v>7</v>
      </c>
      <c r="C17" s="42" t="e" vm="2">
        <f>[1]!GenLimitNormal($C$9,$C$10,0,1000,0)</f>
        <v>#VALUE!</v>
      </c>
      <c r="D17" s="42" t="e" vm="2">
        <f>[1]!GenBetaPERT(0,$D$9,1)</f>
        <v>#VALUE!</v>
      </c>
      <c r="E17" s="42" t="e" vm="2">
        <f>[1]!GenLognormal($E$9,$E$10)</f>
        <v>#VALUE!</v>
      </c>
      <c r="F17" s="42" t="e" vm="2">
        <f>[1]!GenLognormal($F$9,$F$10)</f>
        <v>#VALUE!</v>
      </c>
      <c r="G17" s="42" t="e" vm="2">
        <f>[1]!GenLognormal($G$9,$G$10)</f>
        <v>#VALUE!</v>
      </c>
      <c r="H17" s="42" t="e" vm="2">
        <f>[1]!genUniform($H$9,$H$10)</f>
        <v>#VALUE!</v>
      </c>
      <c r="I17" s="42" t="e" vm="1">
        <f t="shared" si="0"/>
        <v>#VALUE!</v>
      </c>
      <c r="J17" s="42" t="e" vm="1">
        <f>$C17+$D17*I17/$G17+(1-$D17)*$F17*$E17</f>
        <v>#VALUE!</v>
      </c>
      <c r="K17" s="42" t="e" vm="2">
        <f>[1]!genUniform($K$9,$K$10)</f>
        <v>#VALUE!</v>
      </c>
      <c r="L17" s="42" t="e" vm="1">
        <f t="shared" si="1"/>
        <v>#VALUE!</v>
      </c>
      <c r="M17" s="42" t="e" vm="1">
        <f>$C17+$D17*L17/$G17+(1-$D17)*$F17*$E17</f>
        <v>#VALUE!</v>
      </c>
      <c r="N17" s="42" t="e" vm="2">
        <f>[1]!genUniform($N$9,$N$10)</f>
        <v>#VALUE!</v>
      </c>
      <c r="O17" s="42" t="e" vm="1">
        <f t="shared" si="2"/>
        <v>#VALUE!</v>
      </c>
      <c r="P17" s="42" t="e" vm="1">
        <f>$C17+$D17*O17/$G17+(1-$D17)*$F17*$E17</f>
        <v>#VALUE!</v>
      </c>
    </row>
    <row r="18" spans="1:16">
      <c r="A18" s="42">
        <v>8</v>
      </c>
      <c r="C18" s="42" t="e" vm="2">
        <f>[1]!GenLimitNormal($C$9,$C$10,0,1000,0)</f>
        <v>#VALUE!</v>
      </c>
      <c r="D18" s="42" t="e" vm="2">
        <f>[1]!GenBetaPERT(0,$D$9,1)</f>
        <v>#VALUE!</v>
      </c>
      <c r="E18" s="42" t="e" vm="2">
        <f>[1]!GenLognormal($E$9,$E$10)</f>
        <v>#VALUE!</v>
      </c>
      <c r="F18" s="42" t="e" vm="2">
        <f>[1]!GenLognormal($F$9,$F$10)</f>
        <v>#VALUE!</v>
      </c>
      <c r="G18" s="42" t="e" vm="2">
        <f>[1]!GenLognormal($G$9,$G$10)</f>
        <v>#VALUE!</v>
      </c>
      <c r="H18" s="42" t="e" vm="2">
        <f>[1]!genUniform($H$9,$H$10)</f>
        <v>#VALUE!</v>
      </c>
      <c r="I18" s="42" t="e" vm="1">
        <f t="shared" si="0"/>
        <v>#VALUE!</v>
      </c>
      <c r="J18" s="42" t="e" vm="1">
        <f>$C18+$D18*I18/$G18+(1-$D18)*$F18*$E18</f>
        <v>#VALUE!</v>
      </c>
      <c r="K18" s="42" t="e" vm="2">
        <f>[1]!genUniform($K$9,$K$10)</f>
        <v>#VALUE!</v>
      </c>
      <c r="L18" s="42" t="e" vm="1">
        <f t="shared" si="1"/>
        <v>#VALUE!</v>
      </c>
      <c r="M18" s="42" t="e" vm="1">
        <f>$C18+$D18*L18/$G18+(1-$D18)*$F18*$E18</f>
        <v>#VALUE!</v>
      </c>
      <c r="N18" s="42" t="e" vm="2">
        <f>[1]!genUniform($N$9,$N$10)</f>
        <v>#VALUE!</v>
      </c>
      <c r="O18" s="42" t="e" vm="1">
        <f t="shared" si="2"/>
        <v>#VALUE!</v>
      </c>
      <c r="P18" s="42" t="e" vm="1">
        <f>$C18+$D18*O18/$G18+(1-$D18)*$F18*$E18</f>
        <v>#VALUE!</v>
      </c>
    </row>
    <row r="19" spans="1:16">
      <c r="A19" s="42">
        <v>9</v>
      </c>
      <c r="C19" s="42" t="e" vm="2">
        <f>[1]!GenLimitNormal($C$9,$C$10,0,1000,0)</f>
        <v>#VALUE!</v>
      </c>
      <c r="D19" s="42" t="e" vm="2">
        <f>[1]!GenBetaPERT(0,$D$9,1)</f>
        <v>#VALUE!</v>
      </c>
      <c r="E19" s="42" t="e" vm="2">
        <f>[1]!GenLognormal($E$9,$E$10)</f>
        <v>#VALUE!</v>
      </c>
      <c r="F19" s="42" t="e" vm="2">
        <f>[1]!GenLognormal($F$9,$F$10)</f>
        <v>#VALUE!</v>
      </c>
      <c r="G19" s="42" t="e" vm="2">
        <f>[1]!GenLognormal($G$9,$G$10)</f>
        <v>#VALUE!</v>
      </c>
      <c r="H19" s="42" t="e" vm="2">
        <f>[1]!genUniform($H$9,$H$10)</f>
        <v>#VALUE!</v>
      </c>
      <c r="I19" s="42" t="e" vm="1">
        <f t="shared" si="0"/>
        <v>#VALUE!</v>
      </c>
      <c r="J19" s="42" t="e" vm="1">
        <f>$C19+$D19*I19/$G19+(1-$D19)*$F19*$E19</f>
        <v>#VALUE!</v>
      </c>
      <c r="K19" s="42" t="e" vm="2">
        <f>[1]!genUniform($K$9,$K$10)</f>
        <v>#VALUE!</v>
      </c>
      <c r="L19" s="42" t="e" vm="1">
        <f t="shared" si="1"/>
        <v>#VALUE!</v>
      </c>
      <c r="M19" s="42" t="e" vm="1">
        <f>$C19+$D19*L19/$G19+(1-$D19)*$F19*$E19</f>
        <v>#VALUE!</v>
      </c>
      <c r="N19" s="42" t="e" vm="2">
        <f>[1]!genUniform($N$9,$N$10)</f>
        <v>#VALUE!</v>
      </c>
      <c r="O19" s="42" t="e" vm="1">
        <f t="shared" si="2"/>
        <v>#VALUE!</v>
      </c>
      <c r="P19" s="42" t="e" vm="1">
        <f>$C19+$D19*O19/$G19+(1-$D19)*$F19*$E19</f>
        <v>#VALUE!</v>
      </c>
    </row>
    <row r="20" spans="1:16">
      <c r="A20" s="42">
        <v>10</v>
      </c>
      <c r="C20" s="42" t="e" vm="2">
        <f>[1]!GenLimitNormal($C$9,$C$10,0,1000,0)</f>
        <v>#VALUE!</v>
      </c>
      <c r="D20" s="42" t="e" vm="2">
        <f>[1]!GenBetaPERT(0,$D$9,1)</f>
        <v>#VALUE!</v>
      </c>
      <c r="E20" s="42" t="e" vm="2">
        <f>[1]!GenLognormal($E$9,$E$10)</f>
        <v>#VALUE!</v>
      </c>
      <c r="F20" s="42" t="e" vm="2">
        <f>[1]!GenLognormal($F$9,$F$10)</f>
        <v>#VALUE!</v>
      </c>
      <c r="G20" s="42" t="e" vm="2">
        <f>[1]!GenLognormal($G$9,$G$10)</f>
        <v>#VALUE!</v>
      </c>
      <c r="H20" s="42" t="e" vm="2">
        <f>[1]!genUniform($H$9,$H$10)</f>
        <v>#VALUE!</v>
      </c>
      <c r="I20" s="42" t="e" vm="1">
        <f t="shared" si="0"/>
        <v>#VALUE!</v>
      </c>
      <c r="J20" s="42" t="e" vm="1">
        <f>$C20+$D20*I20/$G20+(1-$D20)*$F20*$E20</f>
        <v>#VALUE!</v>
      </c>
      <c r="K20" s="42" t="e" vm="2">
        <f>[1]!genUniform($K$9,$K$10)</f>
        <v>#VALUE!</v>
      </c>
      <c r="L20" s="42" t="e" vm="1">
        <f t="shared" si="1"/>
        <v>#VALUE!</v>
      </c>
      <c r="M20" s="42" t="e" vm="1">
        <f>$C20+$D20*L20/$G20+(1-$D20)*$F20*$E20</f>
        <v>#VALUE!</v>
      </c>
      <c r="N20" s="42" t="e" vm="2">
        <f>[1]!genUniform($N$9,$N$10)</f>
        <v>#VALUE!</v>
      </c>
      <c r="O20" s="42" t="e" vm="1">
        <f t="shared" si="2"/>
        <v>#VALUE!</v>
      </c>
      <c r="P20" s="42" t="e" vm="1">
        <f>$C20+$D20*O20/$G20+(1-$D20)*$F20*$E20</f>
        <v>#VALUE!</v>
      </c>
    </row>
    <row r="21" spans="1:16">
      <c r="A21" s="42">
        <v>11</v>
      </c>
      <c r="C21" s="42" t="e" vm="2">
        <f>[1]!GenLimitNormal($C$9,$C$10,0,1000,0)</f>
        <v>#VALUE!</v>
      </c>
      <c r="D21" s="42" t="e" vm="2">
        <f>[1]!GenBetaPERT(0,$D$9,1)</f>
        <v>#VALUE!</v>
      </c>
      <c r="E21" s="42" t="e" vm="2">
        <f>[1]!GenLognormal($E$9,$E$10)</f>
        <v>#VALUE!</v>
      </c>
      <c r="F21" s="42" t="e" vm="2">
        <f>[1]!GenLognormal($F$9,$F$10)</f>
        <v>#VALUE!</v>
      </c>
      <c r="G21" s="42" t="e" vm="2">
        <f>[1]!GenLognormal($G$9,$G$10)</f>
        <v>#VALUE!</v>
      </c>
      <c r="H21" s="42" t="e" vm="2">
        <f>[1]!genUniform($H$9,$H$10)</f>
        <v>#VALUE!</v>
      </c>
      <c r="I21" s="42" t="e" vm="1">
        <f t="shared" si="0"/>
        <v>#VALUE!</v>
      </c>
      <c r="J21" s="42" t="e" vm="1">
        <f>$C21+$D21*I21/$G21+(1-$D21)*$F21*$E21</f>
        <v>#VALUE!</v>
      </c>
      <c r="K21" s="42" t="e" vm="2">
        <f>[1]!genUniform($K$9,$K$10)</f>
        <v>#VALUE!</v>
      </c>
      <c r="L21" s="42" t="e" vm="1">
        <f t="shared" si="1"/>
        <v>#VALUE!</v>
      </c>
      <c r="M21" s="42" t="e" vm="1">
        <f>$C21+$D21*L21/$G21+(1-$D21)*$F21*$E21</f>
        <v>#VALUE!</v>
      </c>
      <c r="N21" s="42" t="e" vm="2">
        <f>[1]!genUniform($N$9,$N$10)</f>
        <v>#VALUE!</v>
      </c>
      <c r="O21" s="42" t="e" vm="1">
        <f t="shared" si="2"/>
        <v>#VALUE!</v>
      </c>
      <c r="P21" s="42" t="e" vm="1">
        <f>$C21+$D21*O21/$G21+(1-$D21)*$F21*$E21</f>
        <v>#VALUE!</v>
      </c>
    </row>
    <row r="22" spans="1:16">
      <c r="A22" s="42">
        <v>12</v>
      </c>
      <c r="C22" s="42" t="e" vm="2">
        <f>[1]!GenLimitNormal($C$9,$C$10,0,1000,0)</f>
        <v>#VALUE!</v>
      </c>
      <c r="D22" s="42" t="e" vm="2">
        <f>[1]!GenBetaPERT(0,$D$9,1)</f>
        <v>#VALUE!</v>
      </c>
      <c r="E22" s="42" t="e" vm="2">
        <f>[1]!GenLognormal($E$9,$E$10)</f>
        <v>#VALUE!</v>
      </c>
      <c r="F22" s="42" t="e" vm="2">
        <f>[1]!GenLognormal($F$9,$F$10)</f>
        <v>#VALUE!</v>
      </c>
      <c r="G22" s="42" t="e" vm="2">
        <f>[1]!GenLognormal($G$9,$G$10)</f>
        <v>#VALUE!</v>
      </c>
      <c r="H22" s="42" t="e" vm="2">
        <f>[1]!genUniform($H$9,$H$10)</f>
        <v>#VALUE!</v>
      </c>
      <c r="I22" s="42" t="e" vm="1">
        <f t="shared" si="0"/>
        <v>#VALUE!</v>
      </c>
      <c r="J22" s="42" t="e" vm="1">
        <f>$C22+$D22*I22/$G22+(1-$D22)*$F22*$E22</f>
        <v>#VALUE!</v>
      </c>
      <c r="K22" s="42" t="e" vm="2">
        <f>[1]!genUniform($K$9,$K$10)</f>
        <v>#VALUE!</v>
      </c>
      <c r="L22" s="42" t="e" vm="1">
        <f t="shared" si="1"/>
        <v>#VALUE!</v>
      </c>
      <c r="M22" s="42" t="e" vm="1">
        <f>$C22+$D22*L22/$G22+(1-$D22)*$F22*$E22</f>
        <v>#VALUE!</v>
      </c>
      <c r="N22" s="42" t="e" vm="2">
        <f>[1]!genUniform($N$9,$N$10)</f>
        <v>#VALUE!</v>
      </c>
      <c r="O22" s="42" t="e" vm="1">
        <f t="shared" si="2"/>
        <v>#VALUE!</v>
      </c>
      <c r="P22" s="42" t="e" vm="1">
        <f>$C22+$D22*O22/$G22+(1-$D22)*$F22*$E22</f>
        <v>#VALUE!</v>
      </c>
    </row>
    <row r="23" spans="1:16">
      <c r="A23" s="42">
        <v>13</v>
      </c>
      <c r="C23" s="42" t="e" vm="2">
        <f>[1]!GenLimitNormal($C$9,$C$10,0,1000,0)</f>
        <v>#VALUE!</v>
      </c>
      <c r="D23" s="42" t="e" vm="2">
        <f>[1]!GenBetaPERT(0,$D$9,1)</f>
        <v>#VALUE!</v>
      </c>
      <c r="E23" s="42" t="e" vm="2">
        <f>[1]!GenLognormal($E$9,$E$10)</f>
        <v>#VALUE!</v>
      </c>
      <c r="F23" s="42" t="e" vm="2">
        <f>[1]!GenLognormal($F$9,$F$10)</f>
        <v>#VALUE!</v>
      </c>
      <c r="G23" s="42" t="e" vm="2">
        <f>[1]!GenLognormal($G$9,$G$10)</f>
        <v>#VALUE!</v>
      </c>
      <c r="H23" s="42" t="e" vm="2">
        <f>[1]!genUniform($H$9,$H$10)</f>
        <v>#VALUE!</v>
      </c>
      <c r="I23" s="42" t="e" vm="1">
        <f t="shared" si="0"/>
        <v>#VALUE!</v>
      </c>
      <c r="J23" s="42" t="e" vm="1">
        <f>$C23+$D23*I23/$G23+(1-$D23)*$F23*$E23</f>
        <v>#VALUE!</v>
      </c>
      <c r="K23" s="42" t="e" vm="2">
        <f>[1]!genUniform($K$9,$K$10)</f>
        <v>#VALUE!</v>
      </c>
      <c r="L23" s="42" t="e" vm="1">
        <f t="shared" si="1"/>
        <v>#VALUE!</v>
      </c>
      <c r="M23" s="42" t="e" vm="1">
        <f>$C23+$D23*L23/$G23+(1-$D23)*$F23*$E23</f>
        <v>#VALUE!</v>
      </c>
      <c r="N23" s="42" t="e" vm="2">
        <f>[1]!genUniform($N$9,$N$10)</f>
        <v>#VALUE!</v>
      </c>
      <c r="O23" s="42" t="e" vm="1">
        <f t="shared" si="2"/>
        <v>#VALUE!</v>
      </c>
      <c r="P23" s="42" t="e" vm="1">
        <f>$C23+$D23*O23/$G23+(1-$D23)*$F23*$E23</f>
        <v>#VALUE!</v>
      </c>
    </row>
    <row r="24" spans="1:16">
      <c r="A24" s="42">
        <v>14</v>
      </c>
      <c r="C24" s="42" t="e" vm="2">
        <f>[1]!GenLimitNormal($C$9,$C$10,0,1000,0)</f>
        <v>#VALUE!</v>
      </c>
      <c r="D24" s="42" t="e" vm="2">
        <f>[1]!GenBetaPERT(0,$D$9,1)</f>
        <v>#VALUE!</v>
      </c>
      <c r="E24" s="42" t="e" vm="2">
        <f>[1]!GenLognormal($E$9,$E$10)</f>
        <v>#VALUE!</v>
      </c>
      <c r="F24" s="42" t="e" vm="2">
        <f>[1]!GenLognormal($F$9,$F$10)</f>
        <v>#VALUE!</v>
      </c>
      <c r="G24" s="42" t="e" vm="2">
        <f>[1]!GenLognormal($G$9,$G$10)</f>
        <v>#VALUE!</v>
      </c>
      <c r="H24" s="42" t="e" vm="2">
        <f>[1]!genUniform($H$9,$H$10)</f>
        <v>#VALUE!</v>
      </c>
      <c r="I24" s="42" t="e" vm="1">
        <f t="shared" si="0"/>
        <v>#VALUE!</v>
      </c>
      <c r="J24" s="42" t="e" vm="1">
        <f>$C24+$D24*I24/$G24+(1-$D24)*$F24*$E24</f>
        <v>#VALUE!</v>
      </c>
      <c r="K24" s="42" t="e" vm="2">
        <f>[1]!genUniform($K$9,$K$10)</f>
        <v>#VALUE!</v>
      </c>
      <c r="L24" s="42" t="e" vm="1">
        <f t="shared" si="1"/>
        <v>#VALUE!</v>
      </c>
      <c r="M24" s="42" t="e" vm="1">
        <f>$C24+$D24*L24/$G24+(1-$D24)*$F24*$E24</f>
        <v>#VALUE!</v>
      </c>
      <c r="N24" s="42" t="e" vm="2">
        <f>[1]!genUniform($N$9,$N$10)</f>
        <v>#VALUE!</v>
      </c>
      <c r="O24" s="42" t="e" vm="1">
        <f t="shared" si="2"/>
        <v>#VALUE!</v>
      </c>
      <c r="P24" s="42" t="e" vm="1">
        <f>$C24+$D24*O24/$G24+(1-$D24)*$F24*$E24</f>
        <v>#VALUE!</v>
      </c>
    </row>
    <row r="25" spans="1:16">
      <c r="A25" s="42">
        <v>15</v>
      </c>
      <c r="C25" s="42" t="e" vm="2">
        <f>[1]!GenLimitNormal($C$9,$C$10,0,1000,0)</f>
        <v>#VALUE!</v>
      </c>
      <c r="D25" s="42" t="e" vm="2">
        <f>[1]!GenBetaPERT(0,$D$9,1)</f>
        <v>#VALUE!</v>
      </c>
      <c r="E25" s="42" t="e" vm="2">
        <f>[1]!GenLognormal($E$9,$E$10)</f>
        <v>#VALUE!</v>
      </c>
      <c r="F25" s="42" t="e" vm="2">
        <f>[1]!GenLognormal($F$9,$F$10)</f>
        <v>#VALUE!</v>
      </c>
      <c r="G25" s="42" t="e" vm="2">
        <f>[1]!GenLognormal($G$9,$G$10)</f>
        <v>#VALUE!</v>
      </c>
      <c r="H25" s="42" t="e" vm="2">
        <f>[1]!genUniform($H$9,$H$10)</f>
        <v>#VALUE!</v>
      </c>
      <c r="I25" s="42" t="e" vm="1">
        <f t="shared" si="0"/>
        <v>#VALUE!</v>
      </c>
      <c r="J25" s="42" t="e" vm="1">
        <f>$C25+$D25*I25/$G25+(1-$D25)*$F25*$E25</f>
        <v>#VALUE!</v>
      </c>
      <c r="K25" s="42" t="e" vm="2">
        <f>[1]!genUniform($K$9,$K$10)</f>
        <v>#VALUE!</v>
      </c>
      <c r="L25" s="42" t="e" vm="1">
        <f t="shared" si="1"/>
        <v>#VALUE!</v>
      </c>
      <c r="M25" s="42" t="e" vm="1">
        <f>$C25+$D25*L25/$G25+(1-$D25)*$F25*$E25</f>
        <v>#VALUE!</v>
      </c>
      <c r="N25" s="42" t="e" vm="2">
        <f>[1]!genUniform($N$9,$N$10)</f>
        <v>#VALUE!</v>
      </c>
      <c r="O25" s="42" t="e" vm="1">
        <f t="shared" si="2"/>
        <v>#VALUE!</v>
      </c>
      <c r="P25" s="42" t="e" vm="1">
        <f>$C25+$D25*O25/$G25+(1-$D25)*$F25*$E25</f>
        <v>#VALUE!</v>
      </c>
    </row>
    <row r="26" spans="1:16">
      <c r="A26" s="42">
        <v>16</v>
      </c>
      <c r="C26" s="42" t="e" vm="2">
        <f>[1]!GenLimitNormal($C$9,$C$10,0,1000,0)</f>
        <v>#VALUE!</v>
      </c>
      <c r="D26" s="42" t="e" vm="2">
        <f>[1]!GenBetaPERT(0,$D$9,1)</f>
        <v>#VALUE!</v>
      </c>
      <c r="E26" s="42" t="e" vm="2">
        <f>[1]!GenLognormal($E$9,$E$10)</f>
        <v>#VALUE!</v>
      </c>
      <c r="F26" s="42" t="e" vm="2">
        <f>[1]!GenLognormal($F$9,$F$10)</f>
        <v>#VALUE!</v>
      </c>
      <c r="G26" s="42" t="e" vm="2">
        <f>[1]!GenLognormal($G$9,$G$10)</f>
        <v>#VALUE!</v>
      </c>
      <c r="H26" s="42" t="e" vm="2">
        <f>[1]!genUniform($H$9,$H$10)</f>
        <v>#VALUE!</v>
      </c>
      <c r="I26" s="42" t="e" vm="1">
        <f t="shared" si="0"/>
        <v>#VALUE!</v>
      </c>
      <c r="J26" s="42" t="e" vm="1">
        <f>$C26+$D26*I26/$G26+(1-$D26)*$F26*$E26</f>
        <v>#VALUE!</v>
      </c>
      <c r="K26" s="42" t="e" vm="2">
        <f>[1]!genUniform($K$9,$K$10)</f>
        <v>#VALUE!</v>
      </c>
      <c r="L26" s="42" t="e" vm="1">
        <f t="shared" si="1"/>
        <v>#VALUE!</v>
      </c>
      <c r="M26" s="42" t="e" vm="1">
        <f>$C26+$D26*L26/$G26+(1-$D26)*$F26*$E26</f>
        <v>#VALUE!</v>
      </c>
      <c r="N26" s="42" t="e" vm="2">
        <f>[1]!genUniform($N$9,$N$10)</f>
        <v>#VALUE!</v>
      </c>
      <c r="O26" s="42" t="e" vm="1">
        <f t="shared" si="2"/>
        <v>#VALUE!</v>
      </c>
      <c r="P26" s="42" t="e" vm="1">
        <f>$C26+$D26*O26/$G26+(1-$D26)*$F26*$E26</f>
        <v>#VALUE!</v>
      </c>
    </row>
    <row r="27" spans="1:16">
      <c r="A27" s="42">
        <v>17</v>
      </c>
      <c r="C27" s="42" t="e" vm="2">
        <f>[1]!GenLimitNormal($C$9,$C$10,0,1000,0)</f>
        <v>#VALUE!</v>
      </c>
      <c r="D27" s="42" t="e" vm="2">
        <f>[1]!GenBetaPERT(0,$D$9,1)</f>
        <v>#VALUE!</v>
      </c>
      <c r="E27" s="42" t="e" vm="2">
        <f>[1]!GenLognormal($E$9,$E$10)</f>
        <v>#VALUE!</v>
      </c>
      <c r="F27" s="42" t="e" vm="2">
        <f>[1]!GenLognormal($F$9,$F$10)</f>
        <v>#VALUE!</v>
      </c>
      <c r="G27" s="42" t="e" vm="2">
        <f>[1]!GenLognormal($G$9,$G$10)</f>
        <v>#VALUE!</v>
      </c>
      <c r="H27" s="42" t="e" vm="2">
        <f>[1]!genUniform($H$9,$H$10)</f>
        <v>#VALUE!</v>
      </c>
      <c r="I27" s="42" t="e" vm="1">
        <f t="shared" si="0"/>
        <v>#VALUE!</v>
      </c>
      <c r="J27" s="42" t="e" vm="1">
        <f>$C27+$D27*I27/$G27+(1-$D27)*$F27*$E27</f>
        <v>#VALUE!</v>
      </c>
      <c r="K27" s="42" t="e" vm="2">
        <f>[1]!genUniform($K$9,$K$10)</f>
        <v>#VALUE!</v>
      </c>
      <c r="L27" s="42" t="e" vm="1">
        <f t="shared" si="1"/>
        <v>#VALUE!</v>
      </c>
      <c r="M27" s="42" t="e" vm="1">
        <f>$C27+$D27*L27/$G27+(1-$D27)*$F27*$E27</f>
        <v>#VALUE!</v>
      </c>
      <c r="N27" s="42" t="e" vm="2">
        <f>[1]!genUniform($N$9,$N$10)</f>
        <v>#VALUE!</v>
      </c>
      <c r="O27" s="42" t="e" vm="1">
        <f t="shared" si="2"/>
        <v>#VALUE!</v>
      </c>
      <c r="P27" s="42" t="e" vm="1">
        <f>$C27+$D27*O27/$G27+(1-$D27)*$F27*$E27</f>
        <v>#VALUE!</v>
      </c>
    </row>
    <row r="28" spans="1:16">
      <c r="A28" s="42">
        <v>18</v>
      </c>
      <c r="C28" s="42" t="e" vm="2">
        <f>[1]!GenLimitNormal($C$9,$C$10,0,1000,0)</f>
        <v>#VALUE!</v>
      </c>
      <c r="D28" s="42" t="e" vm="2">
        <f>[1]!GenBetaPERT(0,$D$9,1)</f>
        <v>#VALUE!</v>
      </c>
      <c r="E28" s="42" t="e" vm="2">
        <f>[1]!GenLognormal($E$9,$E$10)</f>
        <v>#VALUE!</v>
      </c>
      <c r="F28" s="42" t="e" vm="2">
        <f>[1]!GenLognormal($F$9,$F$10)</f>
        <v>#VALUE!</v>
      </c>
      <c r="G28" s="42" t="e" vm="2">
        <f>[1]!GenLognormal($G$9,$G$10)</f>
        <v>#VALUE!</v>
      </c>
      <c r="H28" s="42" t="e" vm="2">
        <f>[1]!genUniform($H$9,$H$10)</f>
        <v>#VALUE!</v>
      </c>
      <c r="I28" s="42" t="e" vm="1">
        <f t="shared" si="0"/>
        <v>#VALUE!</v>
      </c>
      <c r="J28" s="42" t="e" vm="1">
        <f>$C28+$D28*I28/$G28+(1-$D28)*$F28*$E28</f>
        <v>#VALUE!</v>
      </c>
      <c r="K28" s="42" t="e" vm="2">
        <f>[1]!genUniform($K$9,$K$10)</f>
        <v>#VALUE!</v>
      </c>
      <c r="L28" s="42" t="e" vm="1">
        <f t="shared" si="1"/>
        <v>#VALUE!</v>
      </c>
      <c r="M28" s="42" t="e" vm="1">
        <f>$C28+$D28*L28/$G28+(1-$D28)*$F28*$E28</f>
        <v>#VALUE!</v>
      </c>
      <c r="N28" s="42" t="e" vm="2">
        <f>[1]!genUniform($N$9,$N$10)</f>
        <v>#VALUE!</v>
      </c>
      <c r="O28" s="42" t="e" vm="1">
        <f t="shared" si="2"/>
        <v>#VALUE!</v>
      </c>
      <c r="P28" s="42" t="e" vm="1">
        <f>$C28+$D28*O28/$G28+(1-$D28)*$F28*$E28</f>
        <v>#VALUE!</v>
      </c>
    </row>
    <row r="29" spans="1:16">
      <c r="A29" s="42">
        <v>19</v>
      </c>
      <c r="C29" s="42" t="e" vm="2">
        <f>[1]!GenLimitNormal($C$9,$C$10,0,1000,0)</f>
        <v>#VALUE!</v>
      </c>
      <c r="D29" s="42" t="e" vm="2">
        <f>[1]!GenBetaPERT(0,$D$9,1)</f>
        <v>#VALUE!</v>
      </c>
      <c r="E29" s="42" t="e" vm="2">
        <f>[1]!GenLognormal($E$9,$E$10)</f>
        <v>#VALUE!</v>
      </c>
      <c r="F29" s="42" t="e" vm="2">
        <f>[1]!GenLognormal($F$9,$F$10)</f>
        <v>#VALUE!</v>
      </c>
      <c r="G29" s="42" t="e" vm="2">
        <f>[1]!GenLognormal($G$9,$G$10)</f>
        <v>#VALUE!</v>
      </c>
      <c r="H29" s="42" t="e" vm="2">
        <f>[1]!genUniform($H$9,$H$10)</f>
        <v>#VALUE!</v>
      </c>
      <c r="I29" s="42" t="e" vm="1">
        <f t="shared" si="0"/>
        <v>#VALUE!</v>
      </c>
      <c r="J29" s="42" t="e" vm="1">
        <f>$C29+$D29*I29/$G29+(1-$D29)*$F29*$E29</f>
        <v>#VALUE!</v>
      </c>
      <c r="K29" s="42" t="e" vm="2">
        <f>[1]!genUniform($K$9,$K$10)</f>
        <v>#VALUE!</v>
      </c>
      <c r="L29" s="42" t="e" vm="1">
        <f t="shared" si="1"/>
        <v>#VALUE!</v>
      </c>
      <c r="M29" s="42" t="e" vm="1">
        <f>$C29+$D29*L29/$G29+(1-$D29)*$F29*$E29</f>
        <v>#VALUE!</v>
      </c>
      <c r="N29" s="42" t="e" vm="2">
        <f>[1]!genUniform($N$9,$N$10)</f>
        <v>#VALUE!</v>
      </c>
      <c r="O29" s="42" t="e" vm="1">
        <f t="shared" si="2"/>
        <v>#VALUE!</v>
      </c>
      <c r="P29" s="42" t="e" vm="1">
        <f>$C29+$D29*O29/$G29+(1-$D29)*$F29*$E29</f>
        <v>#VALUE!</v>
      </c>
    </row>
    <row r="30" spans="1:16">
      <c r="A30" s="42">
        <v>20</v>
      </c>
      <c r="C30" s="42" t="e" vm="2">
        <f>[1]!GenLimitNormal($C$9,$C$10,0,1000,0)</f>
        <v>#VALUE!</v>
      </c>
      <c r="D30" s="42" t="e" vm="2">
        <f>[1]!GenBetaPERT(0,$D$9,1)</f>
        <v>#VALUE!</v>
      </c>
      <c r="E30" s="42" t="e" vm="2">
        <f>[1]!GenLognormal($E$9,$E$10)</f>
        <v>#VALUE!</v>
      </c>
      <c r="F30" s="42" t="e" vm="2">
        <f>[1]!GenLognormal($F$9,$F$10)</f>
        <v>#VALUE!</v>
      </c>
      <c r="G30" s="42" t="e" vm="2">
        <f>[1]!GenLognormal($G$9,$G$10)</f>
        <v>#VALUE!</v>
      </c>
      <c r="H30" s="42" t="e" vm="2">
        <f>[1]!genUniform($H$9,$H$10)</f>
        <v>#VALUE!</v>
      </c>
      <c r="I30" s="42" t="e" vm="1">
        <f t="shared" si="0"/>
        <v>#VALUE!</v>
      </c>
      <c r="J30" s="42" t="e" vm="1">
        <f>$C30+$D30*I30/$G30+(1-$D30)*$F30*$E30</f>
        <v>#VALUE!</v>
      </c>
      <c r="K30" s="42" t="e" vm="2">
        <f>[1]!genUniform($K$9,$K$10)</f>
        <v>#VALUE!</v>
      </c>
      <c r="L30" s="42" t="e" vm="1">
        <f t="shared" si="1"/>
        <v>#VALUE!</v>
      </c>
      <c r="M30" s="42" t="e" vm="1">
        <f>$C30+$D30*L30/$G30+(1-$D30)*$F30*$E30</f>
        <v>#VALUE!</v>
      </c>
      <c r="N30" s="42" t="e" vm="2">
        <f>[1]!genUniform($N$9,$N$10)</f>
        <v>#VALUE!</v>
      </c>
      <c r="O30" s="42" t="e" vm="1">
        <f t="shared" si="2"/>
        <v>#VALUE!</v>
      </c>
      <c r="P30" s="42" t="e" vm="1">
        <f>$C30+$D30*O30/$G30+(1-$D30)*$F30*$E30</f>
        <v>#VALUE!</v>
      </c>
    </row>
    <row r="31" spans="1:16">
      <c r="A31" s="42">
        <v>21</v>
      </c>
      <c r="C31" s="42" t="e" vm="2">
        <f>[1]!GenLimitNormal($C$9,$C$10,0,1000,0)</f>
        <v>#VALUE!</v>
      </c>
      <c r="D31" s="42" t="e" vm="2">
        <f>[1]!GenBetaPERT(0,$D$9,1)</f>
        <v>#VALUE!</v>
      </c>
      <c r="E31" s="42" t="e" vm="2">
        <f>[1]!GenLognormal($E$9,$E$10)</f>
        <v>#VALUE!</v>
      </c>
      <c r="F31" s="42" t="e" vm="2">
        <f>[1]!GenLognormal($F$9,$F$10)</f>
        <v>#VALUE!</v>
      </c>
      <c r="G31" s="42" t="e" vm="2">
        <f>[1]!GenLognormal($G$9,$G$10)</f>
        <v>#VALUE!</v>
      </c>
      <c r="H31" s="42" t="e" vm="2">
        <f>[1]!genUniform($H$9,$H$10)</f>
        <v>#VALUE!</v>
      </c>
      <c r="I31" s="42" t="e" vm="1">
        <f t="shared" si="0"/>
        <v>#VALUE!</v>
      </c>
      <c r="J31" s="42" t="e" vm="1">
        <f>$C31+$D31*I31/$G31+(1-$D31)*$F31*$E31</f>
        <v>#VALUE!</v>
      </c>
      <c r="K31" s="42" t="e" vm="2">
        <f>[1]!genUniform($K$9,$K$10)</f>
        <v>#VALUE!</v>
      </c>
      <c r="L31" s="42" t="e" vm="1">
        <f t="shared" si="1"/>
        <v>#VALUE!</v>
      </c>
      <c r="M31" s="42" t="e" vm="1">
        <f>$C31+$D31*L31/$G31+(1-$D31)*$F31*$E31</f>
        <v>#VALUE!</v>
      </c>
      <c r="N31" s="42" t="e" vm="2">
        <f>[1]!genUniform($N$9,$N$10)</f>
        <v>#VALUE!</v>
      </c>
      <c r="O31" s="42" t="e" vm="1">
        <f t="shared" si="2"/>
        <v>#VALUE!</v>
      </c>
      <c r="P31" s="42" t="e" vm="1">
        <f>$C31+$D31*O31/$G31+(1-$D31)*$F31*$E31</f>
        <v>#VALUE!</v>
      </c>
    </row>
    <row r="32" spans="1:16">
      <c r="A32" s="42">
        <v>22</v>
      </c>
      <c r="C32" s="42" t="e" vm="2">
        <f>[1]!GenLimitNormal($C$9,$C$10,0,1000,0)</f>
        <v>#VALUE!</v>
      </c>
      <c r="D32" s="42" t="e" vm="2">
        <f>[1]!GenBetaPERT(0,$D$9,1)</f>
        <v>#VALUE!</v>
      </c>
      <c r="E32" s="42" t="e" vm="2">
        <f>[1]!GenLognormal($E$9,$E$10)</f>
        <v>#VALUE!</v>
      </c>
      <c r="F32" s="42" t="e" vm="2">
        <f>[1]!GenLognormal($F$9,$F$10)</f>
        <v>#VALUE!</v>
      </c>
      <c r="G32" s="42" t="e" vm="2">
        <f>[1]!GenLognormal($G$9,$G$10)</f>
        <v>#VALUE!</v>
      </c>
      <c r="H32" s="42" t="e" vm="2">
        <f>[1]!genUniform($H$9,$H$10)</f>
        <v>#VALUE!</v>
      </c>
      <c r="I32" s="42" t="e" vm="1">
        <f t="shared" si="0"/>
        <v>#VALUE!</v>
      </c>
      <c r="J32" s="42" t="e" vm="1">
        <f>$C32+$D32*I32/$G32+(1-$D32)*$F32*$E32</f>
        <v>#VALUE!</v>
      </c>
      <c r="K32" s="42" t="e" vm="2">
        <f>[1]!genUniform($K$9,$K$10)</f>
        <v>#VALUE!</v>
      </c>
      <c r="L32" s="42" t="e" vm="1">
        <f t="shared" si="1"/>
        <v>#VALUE!</v>
      </c>
      <c r="M32" s="42" t="e" vm="1">
        <f>$C32+$D32*L32/$G32+(1-$D32)*$F32*$E32</f>
        <v>#VALUE!</v>
      </c>
      <c r="N32" s="42" t="e" vm="2">
        <f>[1]!genUniform($N$9,$N$10)</f>
        <v>#VALUE!</v>
      </c>
      <c r="O32" s="42" t="e" vm="1">
        <f t="shared" si="2"/>
        <v>#VALUE!</v>
      </c>
      <c r="P32" s="42" t="e" vm="1">
        <f>$C32+$D32*O32/$G32+(1-$D32)*$F32*$E32</f>
        <v>#VALUE!</v>
      </c>
    </row>
    <row r="33" spans="1:16">
      <c r="A33" s="42">
        <v>23</v>
      </c>
      <c r="C33" s="42" t="e" vm="2">
        <f>[1]!GenLimitNormal($C$9,$C$10,0,1000,0)</f>
        <v>#VALUE!</v>
      </c>
      <c r="D33" s="42" t="e" vm="2">
        <f>[1]!GenBetaPERT(0,$D$9,1)</f>
        <v>#VALUE!</v>
      </c>
      <c r="E33" s="42" t="e" vm="2">
        <f>[1]!GenLognormal($E$9,$E$10)</f>
        <v>#VALUE!</v>
      </c>
      <c r="F33" s="42" t="e" vm="2">
        <f>[1]!GenLognormal($F$9,$F$10)</f>
        <v>#VALUE!</v>
      </c>
      <c r="G33" s="42" t="e" vm="2">
        <f>[1]!GenLognormal($G$9,$G$10)</f>
        <v>#VALUE!</v>
      </c>
      <c r="H33" s="42" t="e" vm="2">
        <f>[1]!genUniform($H$9,$H$10)</f>
        <v>#VALUE!</v>
      </c>
      <c r="I33" s="42" t="e" vm="1">
        <f t="shared" si="0"/>
        <v>#VALUE!</v>
      </c>
      <c r="J33" s="42" t="e" vm="1">
        <f>$C33+$D33*I33/$G33+(1-$D33)*$F33*$E33</f>
        <v>#VALUE!</v>
      </c>
      <c r="K33" s="42" t="e" vm="2">
        <f>[1]!genUniform($K$9,$K$10)</f>
        <v>#VALUE!</v>
      </c>
      <c r="L33" s="42" t="e" vm="1">
        <f t="shared" si="1"/>
        <v>#VALUE!</v>
      </c>
      <c r="M33" s="42" t="e" vm="1">
        <f>$C33+$D33*L33/$G33+(1-$D33)*$F33*$E33</f>
        <v>#VALUE!</v>
      </c>
      <c r="N33" s="42" t="e" vm="2">
        <f>[1]!genUniform($N$9,$N$10)</f>
        <v>#VALUE!</v>
      </c>
      <c r="O33" s="42" t="e" vm="1">
        <f t="shared" si="2"/>
        <v>#VALUE!</v>
      </c>
      <c r="P33" s="42" t="e" vm="1">
        <f>$C33+$D33*O33/$G33+(1-$D33)*$F33*$E33</f>
        <v>#VALUE!</v>
      </c>
    </row>
    <row r="34" spans="1:16">
      <c r="A34" s="42">
        <v>24</v>
      </c>
      <c r="C34" s="42" t="e" vm="2">
        <f>[1]!GenLimitNormal($C$9,$C$10,0,1000,0)</f>
        <v>#VALUE!</v>
      </c>
      <c r="D34" s="42" t="e" vm="2">
        <f>[1]!GenBetaPERT(0,$D$9,1)</f>
        <v>#VALUE!</v>
      </c>
      <c r="E34" s="42" t="e" vm="2">
        <f>[1]!GenLognormal($E$9,$E$10)</f>
        <v>#VALUE!</v>
      </c>
      <c r="F34" s="42" t="e" vm="2">
        <f>[1]!GenLognormal($F$9,$F$10)</f>
        <v>#VALUE!</v>
      </c>
      <c r="G34" s="42" t="e" vm="2">
        <f>[1]!GenLognormal($G$9,$G$10)</f>
        <v>#VALUE!</v>
      </c>
      <c r="H34" s="42" t="e" vm="2">
        <f>[1]!genUniform($H$9,$H$10)</f>
        <v>#VALUE!</v>
      </c>
      <c r="I34" s="42" t="e" vm="1">
        <f t="shared" si="0"/>
        <v>#VALUE!</v>
      </c>
      <c r="J34" s="42" t="e" vm="1">
        <f>$C34+$D34*I34/$G34+(1-$D34)*$F34*$E34</f>
        <v>#VALUE!</v>
      </c>
      <c r="K34" s="42" t="e" vm="2">
        <f>[1]!genUniform($K$9,$K$10)</f>
        <v>#VALUE!</v>
      </c>
      <c r="L34" s="42" t="e" vm="1">
        <f t="shared" si="1"/>
        <v>#VALUE!</v>
      </c>
      <c r="M34" s="42" t="e" vm="1">
        <f>$C34+$D34*L34/$G34+(1-$D34)*$F34*$E34</f>
        <v>#VALUE!</v>
      </c>
      <c r="N34" s="42" t="e" vm="2">
        <f>[1]!genUniform($N$9,$N$10)</f>
        <v>#VALUE!</v>
      </c>
      <c r="O34" s="42" t="e" vm="1">
        <f t="shared" si="2"/>
        <v>#VALUE!</v>
      </c>
      <c r="P34" s="42" t="e" vm="1">
        <f>$C34+$D34*O34/$G34+(1-$D34)*$F34*$E34</f>
        <v>#VALUE!</v>
      </c>
    </row>
    <row r="35" spans="1:16">
      <c r="A35" s="42">
        <v>25</v>
      </c>
      <c r="C35" s="42" t="e" vm="2">
        <f>[1]!GenLimitNormal($C$9,$C$10,0,1000,0)</f>
        <v>#VALUE!</v>
      </c>
      <c r="D35" s="42" t="e" vm="2">
        <f>[1]!GenBetaPERT(0,$D$9,1)</f>
        <v>#VALUE!</v>
      </c>
      <c r="E35" s="42" t="e" vm="2">
        <f>[1]!GenLognormal($E$9,$E$10)</f>
        <v>#VALUE!</v>
      </c>
      <c r="F35" s="42" t="e" vm="2">
        <f>[1]!GenLognormal($F$9,$F$10)</f>
        <v>#VALUE!</v>
      </c>
      <c r="G35" s="42" t="e" vm="2">
        <f>[1]!GenLognormal($G$9,$G$10)</f>
        <v>#VALUE!</v>
      </c>
      <c r="H35" s="42" t="e" vm="2">
        <f>[1]!genUniform($H$9,$H$10)</f>
        <v>#VALUE!</v>
      </c>
      <c r="I35" s="42" t="e" vm="1">
        <f t="shared" si="0"/>
        <v>#VALUE!</v>
      </c>
      <c r="J35" s="42" t="e" vm="1">
        <f>$C35+$D35*I35/$G35+(1-$D35)*$F35*$E35</f>
        <v>#VALUE!</v>
      </c>
      <c r="K35" s="42" t="e" vm="2">
        <f>[1]!genUniform($K$9,$K$10)</f>
        <v>#VALUE!</v>
      </c>
      <c r="L35" s="42" t="e" vm="1">
        <f t="shared" si="1"/>
        <v>#VALUE!</v>
      </c>
      <c r="M35" s="42" t="e" vm="1">
        <f>$C35+$D35*L35/$G35+(1-$D35)*$F35*$E35</f>
        <v>#VALUE!</v>
      </c>
      <c r="N35" s="42" t="e" vm="2">
        <f>[1]!genUniform($N$9,$N$10)</f>
        <v>#VALUE!</v>
      </c>
      <c r="O35" s="42" t="e" vm="1">
        <f t="shared" si="2"/>
        <v>#VALUE!</v>
      </c>
      <c r="P35" s="42" t="e" vm="1">
        <f>$C35+$D35*O35/$G35+(1-$D35)*$F35*$E35</f>
        <v>#VALUE!</v>
      </c>
    </row>
    <row r="36" spans="1:16">
      <c r="A36" s="42">
        <v>26</v>
      </c>
      <c r="C36" s="42" t="e" vm="2">
        <f>[1]!GenLimitNormal($C$9,$C$10,0,1000,0)</f>
        <v>#VALUE!</v>
      </c>
      <c r="D36" s="42" t="e" vm="2">
        <f>[1]!GenBetaPERT(0,$D$9,1)</f>
        <v>#VALUE!</v>
      </c>
      <c r="E36" s="42" t="e" vm="2">
        <f>[1]!GenLognormal($E$9,$E$10)</f>
        <v>#VALUE!</v>
      </c>
      <c r="F36" s="42" t="e" vm="2">
        <f>[1]!GenLognormal($F$9,$F$10)</f>
        <v>#VALUE!</v>
      </c>
      <c r="G36" s="42" t="e" vm="2">
        <f>[1]!GenLognormal($G$9,$G$10)</f>
        <v>#VALUE!</v>
      </c>
      <c r="H36" s="42" t="e" vm="2">
        <f>[1]!genUniform($H$9,$H$10)</f>
        <v>#VALUE!</v>
      </c>
      <c r="I36" s="42" t="e" vm="1">
        <f t="shared" si="0"/>
        <v>#VALUE!</v>
      </c>
      <c r="J36" s="42" t="e" vm="1">
        <f>$C36+$D36*I36/$G36+(1-$D36)*$F36*$E36</f>
        <v>#VALUE!</v>
      </c>
      <c r="K36" s="42" t="e" vm="2">
        <f>[1]!genUniform($K$9,$K$10)</f>
        <v>#VALUE!</v>
      </c>
      <c r="L36" s="42" t="e" vm="1">
        <f t="shared" si="1"/>
        <v>#VALUE!</v>
      </c>
      <c r="M36" s="42" t="e" vm="1">
        <f>$C36+$D36*L36/$G36+(1-$D36)*$F36*$E36</f>
        <v>#VALUE!</v>
      </c>
      <c r="N36" s="42" t="e" vm="2">
        <f>[1]!genUniform($N$9,$N$10)</f>
        <v>#VALUE!</v>
      </c>
      <c r="O36" s="42" t="e" vm="1">
        <f t="shared" si="2"/>
        <v>#VALUE!</v>
      </c>
      <c r="P36" s="42" t="e" vm="1">
        <f>$C36+$D36*O36/$G36+(1-$D36)*$F36*$E36</f>
        <v>#VALUE!</v>
      </c>
    </row>
    <row r="37" spans="1:16">
      <c r="A37" s="42">
        <v>27</v>
      </c>
      <c r="C37" s="42" t="e" vm="2">
        <f>[1]!GenLimitNormal($C$9,$C$10,0,1000,0)</f>
        <v>#VALUE!</v>
      </c>
      <c r="D37" s="42" t="e" vm="2">
        <f>[1]!GenBetaPERT(0,$D$9,1)</f>
        <v>#VALUE!</v>
      </c>
      <c r="E37" s="42" t="e" vm="2">
        <f>[1]!GenLognormal($E$9,$E$10)</f>
        <v>#VALUE!</v>
      </c>
      <c r="F37" s="42" t="e" vm="2">
        <f>[1]!GenLognormal($F$9,$F$10)</f>
        <v>#VALUE!</v>
      </c>
      <c r="G37" s="42" t="e" vm="2">
        <f>[1]!GenLognormal($G$9,$G$10)</f>
        <v>#VALUE!</v>
      </c>
      <c r="H37" s="42" t="e" vm="2">
        <f>[1]!genUniform($H$9,$H$10)</f>
        <v>#VALUE!</v>
      </c>
      <c r="I37" s="42" t="e" vm="1">
        <f t="shared" si="0"/>
        <v>#VALUE!</v>
      </c>
      <c r="J37" s="42" t="e" vm="1">
        <f>$C37+$D37*I37/$G37+(1-$D37)*$F37*$E37</f>
        <v>#VALUE!</v>
      </c>
      <c r="K37" s="42" t="e" vm="2">
        <f>[1]!genUniform($K$9,$K$10)</f>
        <v>#VALUE!</v>
      </c>
      <c r="L37" s="42" t="e" vm="1">
        <f t="shared" si="1"/>
        <v>#VALUE!</v>
      </c>
      <c r="M37" s="42" t="e" vm="1">
        <f>$C37+$D37*L37/$G37+(1-$D37)*$F37*$E37</f>
        <v>#VALUE!</v>
      </c>
      <c r="N37" s="42" t="e" vm="2">
        <f>[1]!genUniform($N$9,$N$10)</f>
        <v>#VALUE!</v>
      </c>
      <c r="O37" s="42" t="e" vm="1">
        <f t="shared" si="2"/>
        <v>#VALUE!</v>
      </c>
      <c r="P37" s="42" t="e" vm="1">
        <f>$C37+$D37*O37/$G37+(1-$D37)*$F37*$E37</f>
        <v>#VALUE!</v>
      </c>
    </row>
    <row r="38" spans="1:16">
      <c r="A38" s="42">
        <v>28</v>
      </c>
      <c r="C38" s="42" t="e" vm="2">
        <f>[1]!GenLimitNormal($C$9,$C$10,0,1000,0)</f>
        <v>#VALUE!</v>
      </c>
      <c r="D38" s="42" t="e" vm="2">
        <f>[1]!GenBetaPERT(0,$D$9,1)</f>
        <v>#VALUE!</v>
      </c>
      <c r="E38" s="42" t="e" vm="2">
        <f>[1]!GenLognormal($E$9,$E$10)</f>
        <v>#VALUE!</v>
      </c>
      <c r="F38" s="42" t="e" vm="2">
        <f>[1]!GenLognormal($F$9,$F$10)</f>
        <v>#VALUE!</v>
      </c>
      <c r="G38" s="42" t="e" vm="2">
        <f>[1]!GenLognormal($G$9,$G$10)</f>
        <v>#VALUE!</v>
      </c>
      <c r="H38" s="42" t="e" vm="2">
        <f>[1]!genUniform($H$9,$H$10)</f>
        <v>#VALUE!</v>
      </c>
      <c r="I38" s="42" t="e" vm="1">
        <f t="shared" si="0"/>
        <v>#VALUE!</v>
      </c>
      <c r="J38" s="42" t="e" vm="1">
        <f>$C38+$D38*I38/$G38+(1-$D38)*$F38*$E38</f>
        <v>#VALUE!</v>
      </c>
      <c r="K38" s="42" t="e" vm="2">
        <f>[1]!genUniform($K$9,$K$10)</f>
        <v>#VALUE!</v>
      </c>
      <c r="L38" s="42" t="e" vm="1">
        <f t="shared" si="1"/>
        <v>#VALUE!</v>
      </c>
      <c r="M38" s="42" t="e" vm="1">
        <f>$C38+$D38*L38/$G38+(1-$D38)*$F38*$E38</f>
        <v>#VALUE!</v>
      </c>
      <c r="N38" s="42" t="e" vm="2">
        <f>[1]!genUniform($N$9,$N$10)</f>
        <v>#VALUE!</v>
      </c>
      <c r="O38" s="42" t="e" vm="1">
        <f t="shared" si="2"/>
        <v>#VALUE!</v>
      </c>
      <c r="P38" s="42" t="e" vm="1">
        <f>$C38+$D38*O38/$G38+(1-$D38)*$F38*$E38</f>
        <v>#VALUE!</v>
      </c>
    </row>
    <row r="39" spans="1:16">
      <c r="A39" s="42">
        <v>29</v>
      </c>
      <c r="C39" s="42" t="e" vm="2">
        <f>[1]!GenLimitNormal($C$9,$C$10,0,1000,0)</f>
        <v>#VALUE!</v>
      </c>
      <c r="D39" s="42" t="e" vm="2">
        <f>[1]!GenBetaPERT(0,$D$9,1)</f>
        <v>#VALUE!</v>
      </c>
      <c r="E39" s="42" t="e" vm="2">
        <f>[1]!GenLognormal($E$9,$E$10)</f>
        <v>#VALUE!</v>
      </c>
      <c r="F39" s="42" t="e" vm="2">
        <f>[1]!GenLognormal($F$9,$F$10)</f>
        <v>#VALUE!</v>
      </c>
      <c r="G39" s="42" t="e" vm="2">
        <f>[1]!GenLognormal($G$9,$G$10)</f>
        <v>#VALUE!</v>
      </c>
      <c r="H39" s="42" t="e" vm="2">
        <f>[1]!genUniform($H$9,$H$10)</f>
        <v>#VALUE!</v>
      </c>
      <c r="I39" s="42" t="e" vm="1">
        <f t="shared" si="0"/>
        <v>#VALUE!</v>
      </c>
      <c r="J39" s="42" t="e" vm="1">
        <f>$C39+$D39*I39/$G39+(1-$D39)*$F39*$E39</f>
        <v>#VALUE!</v>
      </c>
      <c r="K39" s="42" t="e" vm="2">
        <f>[1]!genUniform($K$9,$K$10)</f>
        <v>#VALUE!</v>
      </c>
      <c r="L39" s="42" t="e" vm="1">
        <f t="shared" si="1"/>
        <v>#VALUE!</v>
      </c>
      <c r="M39" s="42" t="e" vm="1">
        <f>$C39+$D39*L39/$G39+(1-$D39)*$F39*$E39</f>
        <v>#VALUE!</v>
      </c>
      <c r="N39" s="42" t="e" vm="2">
        <f>[1]!genUniform($N$9,$N$10)</f>
        <v>#VALUE!</v>
      </c>
      <c r="O39" s="42" t="e" vm="1">
        <f t="shared" si="2"/>
        <v>#VALUE!</v>
      </c>
      <c r="P39" s="42" t="e" vm="1">
        <f>$C39+$D39*O39/$G39+(1-$D39)*$F39*$E39</f>
        <v>#VALUE!</v>
      </c>
    </row>
    <row r="40" spans="1:16">
      <c r="A40" s="42">
        <v>30</v>
      </c>
      <c r="C40" s="42" t="e" vm="2">
        <f>[1]!GenLimitNormal($C$9,$C$10,0,1000,0)</f>
        <v>#VALUE!</v>
      </c>
      <c r="D40" s="42" t="e" vm="2">
        <f>[1]!GenBetaPERT(0,$D$9,1)</f>
        <v>#VALUE!</v>
      </c>
      <c r="E40" s="42" t="e" vm="2">
        <f>[1]!GenLognormal($E$9,$E$10)</f>
        <v>#VALUE!</v>
      </c>
      <c r="F40" s="42" t="e" vm="2">
        <f>[1]!GenLognormal($F$9,$F$10)</f>
        <v>#VALUE!</v>
      </c>
      <c r="G40" s="42" t="e" vm="2">
        <f>[1]!GenLognormal($G$9,$G$10)</f>
        <v>#VALUE!</v>
      </c>
      <c r="H40" s="42" t="e" vm="2">
        <f>[1]!genUniform($H$9,$H$10)</f>
        <v>#VALUE!</v>
      </c>
      <c r="I40" s="42" t="e" vm="1">
        <f t="shared" si="0"/>
        <v>#VALUE!</v>
      </c>
      <c r="J40" s="42" t="e" vm="1">
        <f>$C40+$D40*I40/$G40+(1-$D40)*$F40*$E40</f>
        <v>#VALUE!</v>
      </c>
      <c r="K40" s="42" t="e" vm="2">
        <f>[1]!genUniform($K$9,$K$10)</f>
        <v>#VALUE!</v>
      </c>
      <c r="L40" s="42" t="e" vm="1">
        <f t="shared" si="1"/>
        <v>#VALUE!</v>
      </c>
      <c r="M40" s="42" t="e" vm="1">
        <f>$C40+$D40*L40/$G40+(1-$D40)*$F40*$E40</f>
        <v>#VALUE!</v>
      </c>
      <c r="N40" s="42" t="e" vm="2">
        <f>[1]!genUniform($N$9,$N$10)</f>
        <v>#VALUE!</v>
      </c>
      <c r="O40" s="42" t="e" vm="1">
        <f t="shared" si="2"/>
        <v>#VALUE!</v>
      </c>
      <c r="P40" s="42" t="e" vm="1">
        <f>$C40+$D40*O40/$G40+(1-$D40)*$F40*$E40</f>
        <v>#VALUE!</v>
      </c>
    </row>
    <row r="41" spans="1:16">
      <c r="A41" s="42">
        <v>31</v>
      </c>
      <c r="C41" s="42" t="e" vm="2">
        <f>[1]!GenLimitNormal($C$9,$C$10,0,1000,0)</f>
        <v>#VALUE!</v>
      </c>
      <c r="D41" s="42" t="e" vm="2">
        <f>[1]!GenBetaPERT(0,$D$9,1)</f>
        <v>#VALUE!</v>
      </c>
      <c r="E41" s="42" t="e" vm="2">
        <f>[1]!GenLognormal($E$9,$E$10)</f>
        <v>#VALUE!</v>
      </c>
      <c r="F41" s="42" t="e" vm="2">
        <f>[1]!GenLognormal($F$9,$F$10)</f>
        <v>#VALUE!</v>
      </c>
      <c r="G41" s="42" t="e" vm="2">
        <f>[1]!GenLognormal($G$9,$G$10)</f>
        <v>#VALUE!</v>
      </c>
      <c r="H41" s="42" t="e" vm="2">
        <f>[1]!genUniform($H$9,$H$10)</f>
        <v>#VALUE!</v>
      </c>
      <c r="I41" s="42" t="e" vm="1">
        <f t="shared" si="0"/>
        <v>#VALUE!</v>
      </c>
      <c r="J41" s="42" t="e" vm="1">
        <f>$C41+$D41*I41/$G41+(1-$D41)*$F41*$E41</f>
        <v>#VALUE!</v>
      </c>
      <c r="K41" s="42" t="e" vm="2">
        <f>[1]!genUniform($K$9,$K$10)</f>
        <v>#VALUE!</v>
      </c>
      <c r="L41" s="42" t="e" vm="1">
        <f t="shared" si="1"/>
        <v>#VALUE!</v>
      </c>
      <c r="M41" s="42" t="e" vm="1">
        <f>$C41+$D41*L41/$G41+(1-$D41)*$F41*$E41</f>
        <v>#VALUE!</v>
      </c>
      <c r="N41" s="42" t="e" vm="2">
        <f>[1]!genUniform($N$9,$N$10)</f>
        <v>#VALUE!</v>
      </c>
      <c r="O41" s="42" t="e" vm="1">
        <f t="shared" si="2"/>
        <v>#VALUE!</v>
      </c>
      <c r="P41" s="42" t="e" vm="1">
        <f>$C41+$D41*O41/$G41+(1-$D41)*$F41*$E41</f>
        <v>#VALUE!</v>
      </c>
    </row>
    <row r="42" spans="1:16">
      <c r="A42" s="42">
        <v>32</v>
      </c>
      <c r="C42" s="42" t="e" vm="2">
        <f>[1]!GenLimitNormal($C$9,$C$10,0,1000,0)</f>
        <v>#VALUE!</v>
      </c>
      <c r="D42" s="42" t="e" vm="2">
        <f>[1]!GenBetaPERT(0,$D$9,1)</f>
        <v>#VALUE!</v>
      </c>
      <c r="E42" s="42" t="e" vm="2">
        <f>[1]!GenLognormal($E$9,$E$10)</f>
        <v>#VALUE!</v>
      </c>
      <c r="F42" s="42" t="e" vm="2">
        <f>[1]!GenLognormal($F$9,$F$10)</f>
        <v>#VALUE!</v>
      </c>
      <c r="G42" s="42" t="e" vm="2">
        <f>[1]!GenLognormal($G$9,$G$10)</f>
        <v>#VALUE!</v>
      </c>
      <c r="H42" s="42" t="e" vm="2">
        <f>[1]!genUniform($H$9,$H$10)</f>
        <v>#VALUE!</v>
      </c>
      <c r="I42" s="42" t="e" vm="1">
        <f t="shared" si="0"/>
        <v>#VALUE!</v>
      </c>
      <c r="J42" s="42" t="e" vm="1">
        <f>$C42+$D42*I42/$G42+(1-$D42)*$F42*$E42</f>
        <v>#VALUE!</v>
      </c>
      <c r="K42" s="42" t="e" vm="2">
        <f>[1]!genUniform($K$9,$K$10)</f>
        <v>#VALUE!</v>
      </c>
      <c r="L42" s="42" t="e" vm="1">
        <f t="shared" si="1"/>
        <v>#VALUE!</v>
      </c>
      <c r="M42" s="42" t="e" vm="1">
        <f>$C42+$D42*L42/$G42+(1-$D42)*$F42*$E42</f>
        <v>#VALUE!</v>
      </c>
      <c r="N42" s="42" t="e" vm="2">
        <f>[1]!genUniform($N$9,$N$10)</f>
        <v>#VALUE!</v>
      </c>
      <c r="O42" s="42" t="e" vm="1">
        <f t="shared" si="2"/>
        <v>#VALUE!</v>
      </c>
      <c r="P42" s="42" t="e" vm="1">
        <f>$C42+$D42*O42/$G42+(1-$D42)*$F42*$E42</f>
        <v>#VALUE!</v>
      </c>
    </row>
    <row r="43" spans="1:16">
      <c r="A43" s="42">
        <v>33</v>
      </c>
      <c r="C43" s="42" t="e" vm="2">
        <f>[1]!GenLimitNormal($C$9,$C$10,0,1000,0)</f>
        <v>#VALUE!</v>
      </c>
      <c r="D43" s="42" t="e" vm="2">
        <f>[1]!GenBetaPERT(0,$D$9,1)</f>
        <v>#VALUE!</v>
      </c>
      <c r="E43" s="42" t="e" vm="2">
        <f>[1]!GenLognormal($E$9,$E$10)</f>
        <v>#VALUE!</v>
      </c>
      <c r="F43" s="42" t="e" vm="2">
        <f>[1]!GenLognormal($F$9,$F$10)</f>
        <v>#VALUE!</v>
      </c>
      <c r="G43" s="42" t="e" vm="2">
        <f>[1]!GenLognormal($G$9,$G$10)</f>
        <v>#VALUE!</v>
      </c>
      <c r="H43" s="42" t="e" vm="2">
        <f>[1]!genUniform($H$9,$H$10)</f>
        <v>#VALUE!</v>
      </c>
      <c r="I43" s="42" t="e" vm="1">
        <f t="shared" si="0"/>
        <v>#VALUE!</v>
      </c>
      <c r="J43" s="42" t="e" vm="1">
        <f>$C43+$D43*I43/$G43+(1-$D43)*$F43*$E43</f>
        <v>#VALUE!</v>
      </c>
      <c r="K43" s="42" t="e" vm="2">
        <f>[1]!genUniform($K$9,$K$10)</f>
        <v>#VALUE!</v>
      </c>
      <c r="L43" s="42" t="e" vm="1">
        <f t="shared" si="1"/>
        <v>#VALUE!</v>
      </c>
      <c r="M43" s="42" t="e" vm="1">
        <f>$C43+$D43*L43/$G43+(1-$D43)*$F43*$E43</f>
        <v>#VALUE!</v>
      </c>
      <c r="N43" s="42" t="e" vm="2">
        <f>[1]!genUniform($N$9,$N$10)</f>
        <v>#VALUE!</v>
      </c>
      <c r="O43" s="42" t="e" vm="1">
        <f t="shared" si="2"/>
        <v>#VALUE!</v>
      </c>
      <c r="P43" s="42" t="e" vm="1">
        <f>$C43+$D43*O43/$G43+(1-$D43)*$F43*$E43</f>
        <v>#VALUE!</v>
      </c>
    </row>
    <row r="44" spans="1:16">
      <c r="A44" s="42">
        <v>34</v>
      </c>
      <c r="C44" s="42" t="e" vm="2">
        <f>[1]!GenLimitNormal($C$9,$C$10,0,1000,0)</f>
        <v>#VALUE!</v>
      </c>
      <c r="D44" s="42" t="e" vm="2">
        <f>[1]!GenBetaPERT(0,$D$9,1)</f>
        <v>#VALUE!</v>
      </c>
      <c r="E44" s="42" t="e" vm="2">
        <f>[1]!GenLognormal($E$9,$E$10)</f>
        <v>#VALUE!</v>
      </c>
      <c r="F44" s="42" t="e" vm="2">
        <f>[1]!GenLognormal($F$9,$F$10)</f>
        <v>#VALUE!</v>
      </c>
      <c r="G44" s="42" t="e" vm="2">
        <f>[1]!GenLognormal($G$9,$G$10)</f>
        <v>#VALUE!</v>
      </c>
      <c r="H44" s="42" t="e" vm="2">
        <f>[1]!genUniform($H$9,$H$10)</f>
        <v>#VALUE!</v>
      </c>
      <c r="I44" s="42" t="e" vm="1">
        <f t="shared" si="0"/>
        <v>#VALUE!</v>
      </c>
      <c r="J44" s="42" t="e" vm="1">
        <f>$C44+$D44*I44/$G44+(1-$D44)*$F44*$E44</f>
        <v>#VALUE!</v>
      </c>
      <c r="K44" s="42" t="e" vm="2">
        <f>[1]!genUniform($K$9,$K$10)</f>
        <v>#VALUE!</v>
      </c>
      <c r="L44" s="42" t="e" vm="1">
        <f t="shared" si="1"/>
        <v>#VALUE!</v>
      </c>
      <c r="M44" s="42" t="e" vm="1">
        <f>$C44+$D44*L44/$G44+(1-$D44)*$F44*$E44</f>
        <v>#VALUE!</v>
      </c>
      <c r="N44" s="42" t="e" vm="2">
        <f>[1]!genUniform($N$9,$N$10)</f>
        <v>#VALUE!</v>
      </c>
      <c r="O44" s="42" t="e" vm="1">
        <f t="shared" si="2"/>
        <v>#VALUE!</v>
      </c>
      <c r="P44" s="42" t="e" vm="1">
        <f>$C44+$D44*O44/$G44+(1-$D44)*$F44*$E44</f>
        <v>#VALUE!</v>
      </c>
    </row>
    <row r="45" spans="1:16">
      <c r="A45" s="42">
        <v>35</v>
      </c>
      <c r="C45" s="42" t="e" vm="2">
        <f>[1]!GenLimitNormal($C$9,$C$10,0,1000,0)</f>
        <v>#VALUE!</v>
      </c>
      <c r="D45" s="42" t="e" vm="2">
        <f>[1]!GenBetaPERT(0,$D$9,1)</f>
        <v>#VALUE!</v>
      </c>
      <c r="E45" s="42" t="e" vm="2">
        <f>[1]!GenLognormal($E$9,$E$10)</f>
        <v>#VALUE!</v>
      </c>
      <c r="F45" s="42" t="e" vm="2">
        <f>[1]!GenLognormal($F$9,$F$10)</f>
        <v>#VALUE!</v>
      </c>
      <c r="G45" s="42" t="e" vm="2">
        <f>[1]!GenLognormal($G$9,$G$10)</f>
        <v>#VALUE!</v>
      </c>
      <c r="H45" s="42" t="e" vm="2">
        <f>[1]!genUniform($H$9,$H$10)</f>
        <v>#VALUE!</v>
      </c>
      <c r="I45" s="42" t="e" vm="1">
        <f t="shared" si="0"/>
        <v>#VALUE!</v>
      </c>
      <c r="J45" s="42" t="e" vm="1">
        <f>$C45+$D45*I45/$G45+(1-$D45)*$F45*$E45</f>
        <v>#VALUE!</v>
      </c>
      <c r="K45" s="42" t="e" vm="2">
        <f>[1]!genUniform($K$9,$K$10)</f>
        <v>#VALUE!</v>
      </c>
      <c r="L45" s="42" t="e" vm="1">
        <f t="shared" si="1"/>
        <v>#VALUE!</v>
      </c>
      <c r="M45" s="42" t="e" vm="1">
        <f>$C45+$D45*L45/$G45+(1-$D45)*$F45*$E45</f>
        <v>#VALUE!</v>
      </c>
      <c r="N45" s="42" t="e" vm="2">
        <f>[1]!genUniform($N$9,$N$10)</f>
        <v>#VALUE!</v>
      </c>
      <c r="O45" s="42" t="e" vm="1">
        <f t="shared" si="2"/>
        <v>#VALUE!</v>
      </c>
      <c r="P45" s="42" t="e" vm="1">
        <f>$C45+$D45*O45/$G45+(1-$D45)*$F45*$E45</f>
        <v>#VALUE!</v>
      </c>
    </row>
    <row r="46" spans="1:16">
      <c r="A46" s="42">
        <v>36</v>
      </c>
      <c r="C46" s="42" t="e" vm="2">
        <f>[1]!GenLimitNormal($C$9,$C$10,0,1000,0)</f>
        <v>#VALUE!</v>
      </c>
      <c r="D46" s="42" t="e" vm="2">
        <f>[1]!GenBetaPERT(0,$D$9,1)</f>
        <v>#VALUE!</v>
      </c>
      <c r="E46" s="42" t="e" vm="2">
        <f>[1]!GenLognormal($E$9,$E$10)</f>
        <v>#VALUE!</v>
      </c>
      <c r="F46" s="42" t="e" vm="2">
        <f>[1]!GenLognormal($F$9,$F$10)</f>
        <v>#VALUE!</v>
      </c>
      <c r="G46" s="42" t="e" vm="2">
        <f>[1]!GenLognormal($G$9,$G$10)</f>
        <v>#VALUE!</v>
      </c>
      <c r="H46" s="42" t="e" vm="2">
        <f>[1]!genUniform($H$9,$H$10)</f>
        <v>#VALUE!</v>
      </c>
      <c r="I46" s="42" t="e" vm="1">
        <f t="shared" si="0"/>
        <v>#VALUE!</v>
      </c>
      <c r="J46" s="42" t="e" vm="1">
        <f>$C46+$D46*I46/$G46+(1-$D46)*$F46*$E46</f>
        <v>#VALUE!</v>
      </c>
      <c r="K46" s="42" t="e" vm="2">
        <f>[1]!genUniform($K$9,$K$10)</f>
        <v>#VALUE!</v>
      </c>
      <c r="L46" s="42" t="e" vm="1">
        <f t="shared" si="1"/>
        <v>#VALUE!</v>
      </c>
      <c r="M46" s="42" t="e" vm="1">
        <f>$C46+$D46*L46/$G46+(1-$D46)*$F46*$E46</f>
        <v>#VALUE!</v>
      </c>
      <c r="N46" s="42" t="e" vm="2">
        <f>[1]!genUniform($N$9,$N$10)</f>
        <v>#VALUE!</v>
      </c>
      <c r="O46" s="42" t="e" vm="1">
        <f t="shared" si="2"/>
        <v>#VALUE!</v>
      </c>
      <c r="P46" s="42" t="e" vm="1">
        <f>$C46+$D46*O46/$G46+(1-$D46)*$F46*$E46</f>
        <v>#VALUE!</v>
      </c>
    </row>
    <row r="47" spans="1:16">
      <c r="A47" s="42">
        <v>37</v>
      </c>
      <c r="C47" s="42" t="e" vm="2">
        <f>[1]!GenLimitNormal($C$9,$C$10,0,1000,0)</f>
        <v>#VALUE!</v>
      </c>
      <c r="D47" s="42" t="e" vm="2">
        <f>[1]!GenBetaPERT(0,$D$9,1)</f>
        <v>#VALUE!</v>
      </c>
      <c r="E47" s="42" t="e" vm="2">
        <f>[1]!GenLognormal($E$9,$E$10)</f>
        <v>#VALUE!</v>
      </c>
      <c r="F47" s="42" t="e" vm="2">
        <f>[1]!GenLognormal($F$9,$F$10)</f>
        <v>#VALUE!</v>
      </c>
      <c r="G47" s="42" t="e" vm="2">
        <f>[1]!GenLognormal($G$9,$G$10)</f>
        <v>#VALUE!</v>
      </c>
      <c r="H47" s="42" t="e" vm="2">
        <f>[1]!genUniform($H$9,$H$10)</f>
        <v>#VALUE!</v>
      </c>
      <c r="I47" s="42" t="e" vm="1">
        <f t="shared" si="0"/>
        <v>#VALUE!</v>
      </c>
      <c r="J47" s="42" t="e" vm="1">
        <f>$C47+$D47*I47/$G47+(1-$D47)*$F47*$E47</f>
        <v>#VALUE!</v>
      </c>
      <c r="K47" s="42" t="e" vm="2">
        <f>[1]!genUniform($K$9,$K$10)</f>
        <v>#VALUE!</v>
      </c>
      <c r="L47" s="42" t="e" vm="1">
        <f t="shared" si="1"/>
        <v>#VALUE!</v>
      </c>
      <c r="M47" s="42" t="e" vm="1">
        <f>$C47+$D47*L47/$G47+(1-$D47)*$F47*$E47</f>
        <v>#VALUE!</v>
      </c>
      <c r="N47" s="42" t="e" vm="2">
        <f>[1]!genUniform($N$9,$N$10)</f>
        <v>#VALUE!</v>
      </c>
      <c r="O47" s="42" t="e" vm="1">
        <f t="shared" si="2"/>
        <v>#VALUE!</v>
      </c>
      <c r="P47" s="42" t="e" vm="1">
        <f>$C47+$D47*O47/$G47+(1-$D47)*$F47*$E47</f>
        <v>#VALUE!</v>
      </c>
    </row>
    <row r="48" spans="1:16">
      <c r="A48" s="42">
        <v>38</v>
      </c>
      <c r="C48" s="42" t="e" vm="2">
        <f>[1]!GenLimitNormal($C$9,$C$10,0,1000,0)</f>
        <v>#VALUE!</v>
      </c>
      <c r="D48" s="42" t="e" vm="2">
        <f>[1]!GenBetaPERT(0,$D$9,1)</f>
        <v>#VALUE!</v>
      </c>
      <c r="E48" s="42" t="e" vm="2">
        <f>[1]!GenLognormal($E$9,$E$10)</f>
        <v>#VALUE!</v>
      </c>
      <c r="F48" s="42" t="e" vm="2">
        <f>[1]!GenLognormal($F$9,$F$10)</f>
        <v>#VALUE!</v>
      </c>
      <c r="G48" s="42" t="e" vm="2">
        <f>[1]!GenLognormal($G$9,$G$10)</f>
        <v>#VALUE!</v>
      </c>
      <c r="H48" s="42" t="e" vm="2">
        <f>[1]!genUniform($H$9,$H$10)</f>
        <v>#VALUE!</v>
      </c>
      <c r="I48" s="42" t="e" vm="1">
        <f t="shared" si="0"/>
        <v>#VALUE!</v>
      </c>
      <c r="J48" s="42" t="e" vm="1">
        <f>$C48+$D48*I48/$G48+(1-$D48)*$F48*$E48</f>
        <v>#VALUE!</v>
      </c>
      <c r="K48" s="42" t="e" vm="2">
        <f>[1]!genUniform($K$9,$K$10)</f>
        <v>#VALUE!</v>
      </c>
      <c r="L48" s="42" t="e" vm="1">
        <f t="shared" si="1"/>
        <v>#VALUE!</v>
      </c>
      <c r="M48" s="42" t="e" vm="1">
        <f>$C48+$D48*L48/$G48+(1-$D48)*$F48*$E48</f>
        <v>#VALUE!</v>
      </c>
      <c r="N48" s="42" t="e" vm="2">
        <f>[1]!genUniform($N$9,$N$10)</f>
        <v>#VALUE!</v>
      </c>
      <c r="O48" s="42" t="e" vm="1">
        <f t="shared" si="2"/>
        <v>#VALUE!</v>
      </c>
      <c r="P48" s="42" t="e" vm="1">
        <f>$C48+$D48*O48/$G48+(1-$D48)*$F48*$E48</f>
        <v>#VALUE!</v>
      </c>
    </row>
    <row r="49" spans="1:16">
      <c r="A49" s="42">
        <v>39</v>
      </c>
      <c r="C49" s="42" t="e" vm="2">
        <f>[1]!GenLimitNormal($C$9,$C$10,0,1000,0)</f>
        <v>#VALUE!</v>
      </c>
      <c r="D49" s="42" t="e" vm="2">
        <f>[1]!GenBetaPERT(0,$D$9,1)</f>
        <v>#VALUE!</v>
      </c>
      <c r="E49" s="42" t="e" vm="2">
        <f>[1]!GenLognormal($E$9,$E$10)</f>
        <v>#VALUE!</v>
      </c>
      <c r="F49" s="42" t="e" vm="2">
        <f>[1]!GenLognormal($F$9,$F$10)</f>
        <v>#VALUE!</v>
      </c>
      <c r="G49" s="42" t="e" vm="2">
        <f>[1]!GenLognormal($G$9,$G$10)</f>
        <v>#VALUE!</v>
      </c>
      <c r="H49" s="42" t="e" vm="2">
        <f>[1]!genUniform($H$9,$H$10)</f>
        <v>#VALUE!</v>
      </c>
      <c r="I49" s="42" t="e" vm="1">
        <f t="shared" si="0"/>
        <v>#VALUE!</v>
      </c>
      <c r="J49" s="42" t="e" vm="1">
        <f>$C49+$D49*I49/$G49+(1-$D49)*$F49*$E49</f>
        <v>#VALUE!</v>
      </c>
      <c r="K49" s="42" t="e" vm="2">
        <f>[1]!genUniform($K$9,$K$10)</f>
        <v>#VALUE!</v>
      </c>
      <c r="L49" s="42" t="e" vm="1">
        <f t="shared" si="1"/>
        <v>#VALUE!</v>
      </c>
      <c r="M49" s="42" t="e" vm="1">
        <f>$C49+$D49*L49/$G49+(1-$D49)*$F49*$E49</f>
        <v>#VALUE!</v>
      </c>
      <c r="N49" s="42" t="e" vm="2">
        <f>[1]!genUniform($N$9,$N$10)</f>
        <v>#VALUE!</v>
      </c>
      <c r="O49" s="42" t="e" vm="1">
        <f t="shared" si="2"/>
        <v>#VALUE!</v>
      </c>
      <c r="P49" s="42" t="e" vm="1">
        <f>$C49+$D49*O49/$G49+(1-$D49)*$F49*$E49</f>
        <v>#VALUE!</v>
      </c>
    </row>
    <row r="50" spans="1:16">
      <c r="A50" s="42">
        <v>40</v>
      </c>
      <c r="C50" s="42" t="e" vm="2">
        <f>[1]!GenLimitNormal($C$9,$C$10,0,1000,0)</f>
        <v>#VALUE!</v>
      </c>
      <c r="D50" s="42" t="e" vm="2">
        <f>[1]!GenBetaPERT(0,$D$9,1)</f>
        <v>#VALUE!</v>
      </c>
      <c r="E50" s="42" t="e" vm="2">
        <f>[1]!GenLognormal($E$9,$E$10)</f>
        <v>#VALUE!</v>
      </c>
      <c r="F50" s="42" t="e" vm="2">
        <f>[1]!GenLognormal($F$9,$F$10)</f>
        <v>#VALUE!</v>
      </c>
      <c r="G50" s="42" t="e" vm="2">
        <f>[1]!GenLognormal($G$9,$G$10)</f>
        <v>#VALUE!</v>
      </c>
      <c r="H50" s="42" t="e" vm="2">
        <f>[1]!genUniform($H$9,$H$10)</f>
        <v>#VALUE!</v>
      </c>
      <c r="I50" s="42" t="e" vm="1">
        <f t="shared" si="0"/>
        <v>#VALUE!</v>
      </c>
      <c r="J50" s="42" t="e" vm="1">
        <f>$C50+$D50*I50/$G50+(1-$D50)*$F50*$E50</f>
        <v>#VALUE!</v>
      </c>
      <c r="K50" s="42" t="e" vm="2">
        <f>[1]!genUniform($K$9,$K$10)</f>
        <v>#VALUE!</v>
      </c>
      <c r="L50" s="42" t="e" vm="1">
        <f t="shared" si="1"/>
        <v>#VALUE!</v>
      </c>
      <c r="M50" s="42" t="e" vm="1">
        <f>$C50+$D50*L50/$G50+(1-$D50)*$F50*$E50</f>
        <v>#VALUE!</v>
      </c>
      <c r="N50" s="42" t="e" vm="2">
        <f>[1]!genUniform($N$9,$N$10)</f>
        <v>#VALUE!</v>
      </c>
      <c r="O50" s="42" t="e" vm="1">
        <f t="shared" si="2"/>
        <v>#VALUE!</v>
      </c>
      <c r="P50" s="42" t="e" vm="1">
        <f>$C50+$D50*O50/$G50+(1-$D50)*$F50*$E50</f>
        <v>#VALUE!</v>
      </c>
    </row>
    <row r="51" spans="1:16">
      <c r="A51" s="42">
        <v>41</v>
      </c>
      <c r="C51" s="42" t="e" vm="2">
        <f>[1]!GenLimitNormal($C$9,$C$10,0,1000,0)</f>
        <v>#VALUE!</v>
      </c>
      <c r="D51" s="42" t="e" vm="2">
        <f>[1]!GenBetaPERT(0,$D$9,1)</f>
        <v>#VALUE!</v>
      </c>
      <c r="E51" s="42" t="e" vm="2">
        <f>[1]!GenLognormal($E$9,$E$10)</f>
        <v>#VALUE!</v>
      </c>
      <c r="F51" s="42" t="e" vm="2">
        <f>[1]!GenLognormal($F$9,$F$10)</f>
        <v>#VALUE!</v>
      </c>
      <c r="G51" s="42" t="e" vm="2">
        <f>[1]!GenLognormal($G$9,$G$10)</f>
        <v>#VALUE!</v>
      </c>
      <c r="H51" s="42" t="e" vm="2">
        <f>[1]!genUniform($H$9,$H$10)</f>
        <v>#VALUE!</v>
      </c>
      <c r="I51" s="42" t="e" vm="1">
        <f t="shared" si="0"/>
        <v>#VALUE!</v>
      </c>
      <c r="J51" s="42" t="e" vm="1">
        <f>$C51+$D51*I51/$G51+(1-$D51)*$F51*$E51</f>
        <v>#VALUE!</v>
      </c>
      <c r="K51" s="42" t="e" vm="2">
        <f>[1]!genUniform($K$9,$K$10)</f>
        <v>#VALUE!</v>
      </c>
      <c r="L51" s="42" t="e" vm="1">
        <f t="shared" si="1"/>
        <v>#VALUE!</v>
      </c>
      <c r="M51" s="42" t="e" vm="1">
        <f>$C51+$D51*L51/$G51+(1-$D51)*$F51*$E51</f>
        <v>#VALUE!</v>
      </c>
      <c r="N51" s="42" t="e" vm="2">
        <f>[1]!genUniform($N$9,$N$10)</f>
        <v>#VALUE!</v>
      </c>
      <c r="O51" s="42" t="e" vm="1">
        <f t="shared" si="2"/>
        <v>#VALUE!</v>
      </c>
      <c r="P51" s="42" t="e" vm="1">
        <f>$C51+$D51*O51/$G51+(1-$D51)*$F51*$E51</f>
        <v>#VALUE!</v>
      </c>
    </row>
    <row r="52" spans="1:16">
      <c r="A52" s="42">
        <v>42</v>
      </c>
      <c r="C52" s="42" t="e" vm="2">
        <f>[1]!GenLimitNormal($C$9,$C$10,0,1000,0)</f>
        <v>#VALUE!</v>
      </c>
      <c r="D52" s="42" t="e" vm="2">
        <f>[1]!GenBetaPERT(0,$D$9,1)</f>
        <v>#VALUE!</v>
      </c>
      <c r="E52" s="42" t="e" vm="2">
        <f>[1]!GenLognormal($E$9,$E$10)</f>
        <v>#VALUE!</v>
      </c>
      <c r="F52" s="42" t="e" vm="2">
        <f>[1]!GenLognormal($F$9,$F$10)</f>
        <v>#VALUE!</v>
      </c>
      <c r="G52" s="42" t="e" vm="2">
        <f>[1]!GenLognormal($G$9,$G$10)</f>
        <v>#VALUE!</v>
      </c>
      <c r="H52" s="42" t="e" vm="2">
        <f>[1]!genUniform($H$9,$H$10)</f>
        <v>#VALUE!</v>
      </c>
      <c r="I52" s="42" t="e" vm="1">
        <f t="shared" si="0"/>
        <v>#VALUE!</v>
      </c>
      <c r="J52" s="42" t="e" vm="1">
        <f>$C52+$D52*I52/$G52+(1-$D52)*$F52*$E52</f>
        <v>#VALUE!</v>
      </c>
      <c r="K52" s="42" t="e" vm="2">
        <f>[1]!genUniform($K$9,$K$10)</f>
        <v>#VALUE!</v>
      </c>
      <c r="L52" s="42" t="e" vm="1">
        <f t="shared" si="1"/>
        <v>#VALUE!</v>
      </c>
      <c r="M52" s="42" t="e" vm="1">
        <f>$C52+$D52*L52/$G52+(1-$D52)*$F52*$E52</f>
        <v>#VALUE!</v>
      </c>
      <c r="N52" s="42" t="e" vm="2">
        <f>[1]!genUniform($N$9,$N$10)</f>
        <v>#VALUE!</v>
      </c>
      <c r="O52" s="42" t="e" vm="1">
        <f t="shared" si="2"/>
        <v>#VALUE!</v>
      </c>
      <c r="P52" s="42" t="e" vm="1">
        <f>$C52+$D52*O52/$G52+(1-$D52)*$F52*$E52</f>
        <v>#VALUE!</v>
      </c>
    </row>
    <row r="53" spans="1:16">
      <c r="A53" s="42">
        <v>43</v>
      </c>
      <c r="C53" s="42" t="e" vm="2">
        <f>[1]!GenLimitNormal($C$9,$C$10,0,1000,0)</f>
        <v>#VALUE!</v>
      </c>
      <c r="D53" s="42" t="e" vm="2">
        <f>[1]!GenBetaPERT(0,$D$9,1)</f>
        <v>#VALUE!</v>
      </c>
      <c r="E53" s="42" t="e" vm="2">
        <f>[1]!GenLognormal($E$9,$E$10)</f>
        <v>#VALUE!</v>
      </c>
      <c r="F53" s="42" t="e" vm="2">
        <f>[1]!GenLognormal($F$9,$F$10)</f>
        <v>#VALUE!</v>
      </c>
      <c r="G53" s="42" t="e" vm="2">
        <f>[1]!GenLognormal($G$9,$G$10)</f>
        <v>#VALUE!</v>
      </c>
      <c r="H53" s="42" t="e" vm="2">
        <f>[1]!genUniform($H$9,$H$10)</f>
        <v>#VALUE!</v>
      </c>
      <c r="I53" s="42" t="e" vm="1">
        <f t="shared" si="0"/>
        <v>#VALUE!</v>
      </c>
      <c r="J53" s="42" t="e" vm="1">
        <f>$C53+$D53*I53/$G53+(1-$D53)*$F53*$E53</f>
        <v>#VALUE!</v>
      </c>
      <c r="K53" s="42" t="e" vm="2">
        <f>[1]!genUniform($K$9,$K$10)</f>
        <v>#VALUE!</v>
      </c>
      <c r="L53" s="42" t="e" vm="1">
        <f t="shared" si="1"/>
        <v>#VALUE!</v>
      </c>
      <c r="M53" s="42" t="e" vm="1">
        <f>$C53+$D53*L53/$G53+(1-$D53)*$F53*$E53</f>
        <v>#VALUE!</v>
      </c>
      <c r="N53" s="42" t="e" vm="2">
        <f>[1]!genUniform($N$9,$N$10)</f>
        <v>#VALUE!</v>
      </c>
      <c r="O53" s="42" t="e" vm="1">
        <f t="shared" si="2"/>
        <v>#VALUE!</v>
      </c>
      <c r="P53" s="42" t="e" vm="1">
        <f>$C53+$D53*O53/$G53+(1-$D53)*$F53*$E53</f>
        <v>#VALUE!</v>
      </c>
    </row>
    <row r="54" spans="1:16">
      <c r="A54" s="42">
        <v>44</v>
      </c>
      <c r="C54" s="42" t="e" vm="2">
        <f>[1]!GenLimitNormal($C$9,$C$10,0,1000,0)</f>
        <v>#VALUE!</v>
      </c>
      <c r="D54" s="42" t="e" vm="2">
        <f>[1]!GenBetaPERT(0,$D$9,1)</f>
        <v>#VALUE!</v>
      </c>
      <c r="E54" s="42" t="e" vm="2">
        <f>[1]!GenLognormal($E$9,$E$10)</f>
        <v>#VALUE!</v>
      </c>
      <c r="F54" s="42" t="e" vm="2">
        <f>[1]!GenLognormal($F$9,$F$10)</f>
        <v>#VALUE!</v>
      </c>
      <c r="G54" s="42" t="e" vm="2">
        <f>[1]!GenLognormal($G$9,$G$10)</f>
        <v>#VALUE!</v>
      </c>
      <c r="H54" s="42" t="e" vm="2">
        <f>[1]!genUniform($H$9,$H$10)</f>
        <v>#VALUE!</v>
      </c>
      <c r="I54" s="42" t="e" vm="1">
        <f t="shared" si="0"/>
        <v>#VALUE!</v>
      </c>
      <c r="J54" s="42" t="e" vm="1">
        <f>$C54+$D54*I54/$G54+(1-$D54)*$F54*$E54</f>
        <v>#VALUE!</v>
      </c>
      <c r="K54" s="42" t="e" vm="2">
        <f>[1]!genUniform($K$9,$K$10)</f>
        <v>#VALUE!</v>
      </c>
      <c r="L54" s="42" t="e" vm="1">
        <f t="shared" si="1"/>
        <v>#VALUE!</v>
      </c>
      <c r="M54" s="42" t="e" vm="1">
        <f>$C54+$D54*L54/$G54+(1-$D54)*$F54*$E54</f>
        <v>#VALUE!</v>
      </c>
      <c r="N54" s="42" t="e" vm="2">
        <f>[1]!genUniform($N$9,$N$10)</f>
        <v>#VALUE!</v>
      </c>
      <c r="O54" s="42" t="e" vm="1">
        <f t="shared" si="2"/>
        <v>#VALUE!</v>
      </c>
      <c r="P54" s="42" t="e" vm="1">
        <f>$C54+$D54*O54/$G54+(1-$D54)*$F54*$E54</f>
        <v>#VALUE!</v>
      </c>
    </row>
    <row r="55" spans="1:16">
      <c r="A55" s="42">
        <v>45</v>
      </c>
      <c r="C55" s="42" t="e" vm="2">
        <f>[1]!GenLimitNormal($C$9,$C$10,0,1000,0)</f>
        <v>#VALUE!</v>
      </c>
      <c r="D55" s="42" t="e" vm="2">
        <f>[1]!GenBetaPERT(0,$D$9,1)</f>
        <v>#VALUE!</v>
      </c>
      <c r="E55" s="42" t="e" vm="2">
        <f>[1]!GenLognormal($E$9,$E$10)</f>
        <v>#VALUE!</v>
      </c>
      <c r="F55" s="42" t="e" vm="2">
        <f>[1]!GenLognormal($F$9,$F$10)</f>
        <v>#VALUE!</v>
      </c>
      <c r="G55" s="42" t="e" vm="2">
        <f>[1]!GenLognormal($G$9,$G$10)</f>
        <v>#VALUE!</v>
      </c>
      <c r="H55" s="42" t="e" vm="2">
        <f>[1]!genUniform($H$9,$H$10)</f>
        <v>#VALUE!</v>
      </c>
      <c r="I55" s="42" t="e" vm="1">
        <f t="shared" si="0"/>
        <v>#VALUE!</v>
      </c>
      <c r="J55" s="42" t="e" vm="1">
        <f>$C55+$D55*I55/$G55+(1-$D55)*$F55*$E55</f>
        <v>#VALUE!</v>
      </c>
      <c r="K55" s="42" t="e" vm="2">
        <f>[1]!genUniform($K$9,$K$10)</f>
        <v>#VALUE!</v>
      </c>
      <c r="L55" s="42" t="e" vm="1">
        <f t="shared" si="1"/>
        <v>#VALUE!</v>
      </c>
      <c r="M55" s="42" t="e" vm="1">
        <f>$C55+$D55*L55/$G55+(1-$D55)*$F55*$E55</f>
        <v>#VALUE!</v>
      </c>
      <c r="N55" s="42" t="e" vm="2">
        <f>[1]!genUniform($N$9,$N$10)</f>
        <v>#VALUE!</v>
      </c>
      <c r="O55" s="42" t="e" vm="1">
        <f t="shared" si="2"/>
        <v>#VALUE!</v>
      </c>
      <c r="P55" s="42" t="e" vm="1">
        <f>$C55+$D55*O55/$G55+(1-$D55)*$F55*$E55</f>
        <v>#VALUE!</v>
      </c>
    </row>
    <row r="56" spans="1:16">
      <c r="A56" s="42">
        <v>46</v>
      </c>
      <c r="C56" s="42" t="e" vm="2">
        <f>[1]!GenLimitNormal($C$9,$C$10,0,1000,0)</f>
        <v>#VALUE!</v>
      </c>
      <c r="D56" s="42" t="e" vm="2">
        <f>[1]!GenBetaPERT(0,$D$9,1)</f>
        <v>#VALUE!</v>
      </c>
      <c r="E56" s="42" t="e" vm="2">
        <f>[1]!GenLognormal($E$9,$E$10)</f>
        <v>#VALUE!</v>
      </c>
      <c r="F56" s="42" t="e" vm="2">
        <f>[1]!GenLognormal($F$9,$F$10)</f>
        <v>#VALUE!</v>
      </c>
      <c r="G56" s="42" t="e" vm="2">
        <f>[1]!GenLognormal($G$9,$G$10)</f>
        <v>#VALUE!</v>
      </c>
      <c r="H56" s="42" t="e" vm="2">
        <f>[1]!genUniform($H$9,$H$10)</f>
        <v>#VALUE!</v>
      </c>
      <c r="I56" s="42" t="e" vm="1">
        <f t="shared" si="0"/>
        <v>#VALUE!</v>
      </c>
      <c r="J56" s="42" t="e" vm="1">
        <f>$C56+$D56*I56/$G56+(1-$D56)*$F56*$E56</f>
        <v>#VALUE!</v>
      </c>
      <c r="K56" s="42" t="e" vm="2">
        <f>[1]!genUniform($K$9,$K$10)</f>
        <v>#VALUE!</v>
      </c>
      <c r="L56" s="42" t="e" vm="1">
        <f t="shared" si="1"/>
        <v>#VALUE!</v>
      </c>
      <c r="M56" s="42" t="e" vm="1">
        <f>$C56+$D56*L56/$G56+(1-$D56)*$F56*$E56</f>
        <v>#VALUE!</v>
      </c>
      <c r="N56" s="42" t="e" vm="2">
        <f>[1]!genUniform($N$9,$N$10)</f>
        <v>#VALUE!</v>
      </c>
      <c r="O56" s="42" t="e" vm="1">
        <f t="shared" si="2"/>
        <v>#VALUE!</v>
      </c>
      <c r="P56" s="42" t="e" vm="1">
        <f>$C56+$D56*O56/$G56+(1-$D56)*$F56*$E56</f>
        <v>#VALUE!</v>
      </c>
    </row>
    <row r="57" spans="1:16">
      <c r="A57" s="42">
        <v>47</v>
      </c>
      <c r="C57" s="42" t="e" vm="2">
        <f>[1]!GenLimitNormal($C$9,$C$10,0,1000,0)</f>
        <v>#VALUE!</v>
      </c>
      <c r="D57" s="42" t="e" vm="2">
        <f>[1]!GenBetaPERT(0,$D$9,1)</f>
        <v>#VALUE!</v>
      </c>
      <c r="E57" s="42" t="e" vm="2">
        <f>[1]!GenLognormal($E$9,$E$10)</f>
        <v>#VALUE!</v>
      </c>
      <c r="F57" s="42" t="e" vm="2">
        <f>[1]!GenLognormal($F$9,$F$10)</f>
        <v>#VALUE!</v>
      </c>
      <c r="G57" s="42" t="e" vm="2">
        <f>[1]!GenLognormal($G$9,$G$10)</f>
        <v>#VALUE!</v>
      </c>
      <c r="H57" s="42" t="e" vm="2">
        <f>[1]!genUniform($H$9,$H$10)</f>
        <v>#VALUE!</v>
      </c>
      <c r="I57" s="42" t="e" vm="1">
        <f t="shared" si="0"/>
        <v>#VALUE!</v>
      </c>
      <c r="J57" s="42" t="e" vm="1">
        <f>$C57+$D57*I57/$G57+(1-$D57)*$F57*$E57</f>
        <v>#VALUE!</v>
      </c>
      <c r="K57" s="42" t="e" vm="2">
        <f>[1]!genUniform($K$9,$K$10)</f>
        <v>#VALUE!</v>
      </c>
      <c r="L57" s="42" t="e" vm="1">
        <f t="shared" si="1"/>
        <v>#VALUE!</v>
      </c>
      <c r="M57" s="42" t="e" vm="1">
        <f>$C57+$D57*L57/$G57+(1-$D57)*$F57*$E57</f>
        <v>#VALUE!</v>
      </c>
      <c r="N57" s="42" t="e" vm="2">
        <f>[1]!genUniform($N$9,$N$10)</f>
        <v>#VALUE!</v>
      </c>
      <c r="O57" s="42" t="e" vm="1">
        <f t="shared" si="2"/>
        <v>#VALUE!</v>
      </c>
      <c r="P57" s="42" t="e" vm="1">
        <f>$C57+$D57*O57/$G57+(1-$D57)*$F57*$E57</f>
        <v>#VALUE!</v>
      </c>
    </row>
    <row r="58" spans="1:16">
      <c r="A58" s="42">
        <v>48</v>
      </c>
      <c r="C58" s="42" t="e" vm="2">
        <f>[1]!GenLimitNormal($C$9,$C$10,0,1000,0)</f>
        <v>#VALUE!</v>
      </c>
      <c r="D58" s="42" t="e" vm="2">
        <f>[1]!GenBetaPERT(0,$D$9,1)</f>
        <v>#VALUE!</v>
      </c>
      <c r="E58" s="42" t="e" vm="2">
        <f>[1]!GenLognormal($E$9,$E$10)</f>
        <v>#VALUE!</v>
      </c>
      <c r="F58" s="42" t="e" vm="2">
        <f>[1]!GenLognormal($F$9,$F$10)</f>
        <v>#VALUE!</v>
      </c>
      <c r="G58" s="42" t="e" vm="2">
        <f>[1]!GenLognormal($G$9,$G$10)</f>
        <v>#VALUE!</v>
      </c>
      <c r="H58" s="42" t="e" vm="2">
        <f>[1]!genUniform($H$9,$H$10)</f>
        <v>#VALUE!</v>
      </c>
      <c r="I58" s="42" t="e" vm="1">
        <f t="shared" si="0"/>
        <v>#VALUE!</v>
      </c>
      <c r="J58" s="42" t="e" vm="1">
        <f>$C58+$D58*I58/$G58+(1-$D58)*$F58*$E58</f>
        <v>#VALUE!</v>
      </c>
      <c r="K58" s="42" t="e" vm="2">
        <f>[1]!genUniform($K$9,$K$10)</f>
        <v>#VALUE!</v>
      </c>
      <c r="L58" s="42" t="e" vm="1">
        <f t="shared" si="1"/>
        <v>#VALUE!</v>
      </c>
      <c r="M58" s="42" t="e" vm="1">
        <f>$C58+$D58*L58/$G58+(1-$D58)*$F58*$E58</f>
        <v>#VALUE!</v>
      </c>
      <c r="N58" s="42" t="e" vm="2">
        <f>[1]!genUniform($N$9,$N$10)</f>
        <v>#VALUE!</v>
      </c>
      <c r="O58" s="42" t="e" vm="1">
        <f t="shared" si="2"/>
        <v>#VALUE!</v>
      </c>
      <c r="P58" s="42" t="e" vm="1">
        <f>$C58+$D58*O58/$G58+(1-$D58)*$F58*$E58</f>
        <v>#VALUE!</v>
      </c>
    </row>
    <row r="59" spans="1:16">
      <c r="E59" s="42" t="e" vm="2">
        <f>[1]!GenLognormal($E$9,$E$10)</f>
        <v>#VALUE!</v>
      </c>
    </row>
    <row r="60" spans="1:16">
      <c r="E60" s="42" t="e" vm="2">
        <f>[1]!GenLognormal($E$9,$E$10)</f>
        <v>#VALUE!</v>
      </c>
    </row>
    <row r="61" spans="1:16">
      <c r="E61" s="42" t="e" vm="2">
        <f>[1]!GenLognormal($E$9,$E$10)</f>
        <v>#VALUE!</v>
      </c>
    </row>
    <row r="62" spans="1:16">
      <c r="E62" s="42" t="e" vm="2">
        <f>[1]!GenLognormal($E$9,$E$10)</f>
        <v>#VALUE!</v>
      </c>
    </row>
    <row r="63" spans="1:16">
      <c r="E63" s="42" t="e" vm="2">
        <f>[1]!GenLognormal($E$9,$E$10)</f>
        <v>#VALUE!</v>
      </c>
    </row>
    <row r="64" spans="1:16">
      <c r="E64" s="42" t="e" vm="2">
        <f>[1]!GenLognormal($E$9,$E$10)</f>
        <v>#VALUE!</v>
      </c>
    </row>
    <row r="65" spans="5:5">
      <c r="E65" s="42" t="e" vm="2">
        <f>[1]!GenLognormal($E$9,$E$10)</f>
        <v>#VALUE!</v>
      </c>
    </row>
    <row r="66" spans="5:5">
      <c r="E66" s="42" t="e" vm="2">
        <f>[1]!GenLognormal($E$9,$E$10)</f>
        <v>#VALUE!</v>
      </c>
    </row>
    <row r="67" spans="5:5">
      <c r="E67" s="42" t="e" vm="2">
        <f>[1]!GenLognormal($E$9,$E$10)</f>
        <v>#VALUE!</v>
      </c>
    </row>
    <row r="68" spans="5:5">
      <c r="E68" s="42" t="e" vm="2">
        <f>[1]!GenLognormal($E$9,$E$10)</f>
        <v>#VALUE!</v>
      </c>
    </row>
    <row r="69" spans="5:5">
      <c r="E69" s="42" t="e" vm="2">
        <f>[1]!GenLognormal($E$9,$E$10)</f>
        <v>#VALUE!</v>
      </c>
    </row>
    <row r="70" spans="5:5">
      <c r="E70" s="42" t="e" vm="2">
        <f>[1]!GenLognormal($E$9,$E$10)</f>
        <v>#VALUE!</v>
      </c>
    </row>
    <row r="71" spans="5:5">
      <c r="E71" s="42" t="e" vm="2">
        <f>[1]!GenLognormal($E$9,$E$10)</f>
        <v>#VALUE!</v>
      </c>
    </row>
    <row r="72" spans="5:5">
      <c r="E72" s="42" t="e" vm="2">
        <f>[1]!GenLognormal($E$9,$E$10)</f>
        <v>#VALUE!</v>
      </c>
    </row>
    <row r="73" spans="5:5">
      <c r="E73" s="42" t="e" vm="2">
        <f>[1]!GenLognormal($E$9,$E$10)</f>
        <v>#VALUE!</v>
      </c>
    </row>
    <row r="74" spans="5:5">
      <c r="E74" s="42" t="e" vm="2">
        <f>[1]!GenLognormal($E$9,$E$10)</f>
        <v>#VALUE!</v>
      </c>
    </row>
    <row r="75" spans="5:5">
      <c r="E75" s="42" t="e" vm="2">
        <f>[1]!GenLognormal($E$9,$E$10)</f>
        <v>#VALUE!</v>
      </c>
    </row>
    <row r="76" spans="5:5">
      <c r="E76" s="42" t="e" vm="2">
        <f>[1]!GenLognormal($E$9,$E$10)</f>
        <v>#VALUE!</v>
      </c>
    </row>
    <row r="77" spans="5:5">
      <c r="E77" s="42" t="e" vm="2">
        <f>[1]!GenLognormal($E$9,$E$10)</f>
        <v>#VALUE!</v>
      </c>
    </row>
    <row r="78" spans="5:5">
      <c r="E78" s="42" t="e" vm="2">
        <f>[1]!GenLognormal($E$9,$E$10)</f>
        <v>#VALUE!</v>
      </c>
    </row>
    <row r="79" spans="5:5">
      <c r="E79" s="42" t="e" vm="2">
        <f>[1]!GenLognormal($E$9,$E$10)</f>
        <v>#VALUE!</v>
      </c>
    </row>
    <row r="80" spans="5:5">
      <c r="E80" s="42" t="e" vm="2">
        <f>[1]!GenLognormal($E$9,$E$10)</f>
        <v>#VALUE!</v>
      </c>
    </row>
    <row r="81" spans="5:5">
      <c r="E81" s="42" t="e" vm="2">
        <f>[1]!GenLognormal($E$9,$E$10)</f>
        <v>#VALUE!</v>
      </c>
    </row>
    <row r="82" spans="5:5">
      <c r="E82" s="42" t="e" vm="2">
        <f>[1]!GenLognormal($E$9,$E$10)</f>
        <v>#VALUE!</v>
      </c>
    </row>
    <row r="83" spans="5:5">
      <c r="E83" s="42" t="e" vm="2">
        <f>[1]!GenLognormal($E$9,$E$10)</f>
        <v>#VALUE!</v>
      </c>
    </row>
    <row r="84" spans="5:5">
      <c r="E84" s="42" t="e" vm="2">
        <f>[1]!GenLognormal($E$9,$E$10)</f>
        <v>#VALUE!</v>
      </c>
    </row>
    <row r="85" spans="5:5">
      <c r="E85" s="42" t="e" vm="2">
        <f>[1]!GenLognormal($E$9,$E$10)</f>
        <v>#VALUE!</v>
      </c>
    </row>
    <row r="86" spans="5:5">
      <c r="E86" s="42" t="e" vm="2">
        <f>[1]!GenLognormal($E$9,$E$10)</f>
        <v>#VALUE!</v>
      </c>
    </row>
    <row r="87" spans="5:5">
      <c r="E87" s="42" t="e" vm="2">
        <f>[1]!GenLognormal($E$9,$E$10)</f>
        <v>#VALUE!</v>
      </c>
    </row>
    <row r="88" spans="5:5">
      <c r="E88" s="42" t="e" vm="2">
        <f>[1]!GenLognormal($E$9,$E$10)</f>
        <v>#VALUE!</v>
      </c>
    </row>
    <row r="89" spans="5:5">
      <c r="E89" s="42" t="e" vm="2">
        <f>[1]!GenLognormal($E$9,$E$10)</f>
        <v>#VALUE!</v>
      </c>
    </row>
    <row r="90" spans="5:5">
      <c r="E90" s="42" t="e" vm="2">
        <f>[1]!GenLognormal($E$9,$E$10)</f>
        <v>#VALUE!</v>
      </c>
    </row>
    <row r="91" spans="5:5">
      <c r="E91" s="42" t="e" vm="2">
        <f>[1]!GenLognormal($E$9,$E$10)</f>
        <v>#VALUE!</v>
      </c>
    </row>
    <row r="92" spans="5:5">
      <c r="E92" s="42" t="e" vm="2">
        <f>[1]!GenLognormal($E$9,$E$10)</f>
        <v>#VALUE!</v>
      </c>
    </row>
    <row r="93" spans="5:5">
      <c r="E93" s="42" t="e" vm="2">
        <f>[1]!GenLognormal($E$9,$E$10)</f>
        <v>#VALUE!</v>
      </c>
    </row>
    <row r="94" spans="5:5">
      <c r="E94" s="42" t="e" vm="2">
        <f>[1]!GenLognormal($E$9,$E$10)</f>
        <v>#VALUE!</v>
      </c>
    </row>
    <row r="95" spans="5:5">
      <c r="E95" s="42" t="e" vm="2">
        <f>[1]!GenLognormal($E$9,$E$10)</f>
        <v>#VALUE!</v>
      </c>
    </row>
    <row r="96" spans="5:5">
      <c r="E96" s="42" t="e" vm="2">
        <f>[1]!GenLognormal($E$9,$E$10)</f>
        <v>#VALUE!</v>
      </c>
    </row>
    <row r="97" spans="5:5">
      <c r="E97" s="42" t="e" vm="2">
        <f>[1]!GenLognormal($E$9,$E$10)</f>
        <v>#VALUE!</v>
      </c>
    </row>
    <row r="98" spans="5:5">
      <c r="E98" s="42" t="e" vm="2">
        <f>[1]!GenLognormal($E$9,$E$10)</f>
        <v>#VALUE!</v>
      </c>
    </row>
    <row r="99" spans="5:5">
      <c r="E99" s="42" t="e" vm="2">
        <f>[1]!GenLognormal($E$9,$E$10)</f>
        <v>#VALUE!</v>
      </c>
    </row>
    <row r="100" spans="5:5">
      <c r="E100" s="42" t="e" vm="2">
        <f>[1]!GenLognormal($E$9,$E$10)</f>
        <v>#VALUE!</v>
      </c>
    </row>
    <row r="101" spans="5:5">
      <c r="E101" s="42" t="e" vm="2">
        <f>[1]!GenLognormal($E$9,$E$10)</f>
        <v>#VALUE!</v>
      </c>
    </row>
    <row r="102" spans="5:5">
      <c r="E102" s="42" t="e" vm="2">
        <f>[1]!GenLognormal($E$9,$E$10)</f>
        <v>#VALUE!</v>
      </c>
    </row>
    <row r="103" spans="5:5">
      <c r="E103" s="42" t="e" vm="2">
        <f>[1]!GenLognormal($E$9,$E$10)</f>
        <v>#VALUE!</v>
      </c>
    </row>
    <row r="104" spans="5:5">
      <c r="E104" s="42" t="e" vm="2">
        <f>[1]!GenLognormal($E$9,$E$10)</f>
        <v>#VALUE!</v>
      </c>
    </row>
    <row r="105" spans="5:5">
      <c r="E105" s="42" t="e" vm="2">
        <f>[1]!GenLognormal($E$9,$E$10)</f>
        <v>#VALUE!</v>
      </c>
    </row>
    <row r="106" spans="5:5">
      <c r="E106" s="42" t="e" vm="2">
        <f>[1]!GenLognormal($E$9,$E$10)</f>
        <v>#VALUE!</v>
      </c>
    </row>
    <row r="107" spans="5:5">
      <c r="E107" s="42" t="e" vm="2">
        <f>[1]!GenLognormal($E$9,$E$10)</f>
        <v>#VALUE!</v>
      </c>
    </row>
    <row r="108" spans="5:5">
      <c r="E108" s="42" t="e" vm="2">
        <f>[1]!GenLognormal($E$9,$E$10)</f>
        <v>#VALUE!</v>
      </c>
    </row>
    <row r="109" spans="5:5">
      <c r="E109" s="42" t="e" vm="2">
        <f>[1]!GenLognormal($E$9,$E$10)</f>
        <v>#VALUE!</v>
      </c>
    </row>
    <row r="110" spans="5:5">
      <c r="E110" s="42" t="e" vm="2">
        <f>[1]!GenLognormal($E$9,$E$10)</f>
        <v>#VALUE!</v>
      </c>
    </row>
    <row r="111" spans="5:5">
      <c r="E111" s="42" t="e" vm="2">
        <f>[1]!GenLognormal($E$9,$E$10)</f>
        <v>#VALUE!</v>
      </c>
    </row>
    <row r="112" spans="5:5">
      <c r="E112" s="42" t="e" vm="2">
        <f>[1]!GenLognormal($E$9,$E$10)</f>
        <v>#VALUE!</v>
      </c>
    </row>
    <row r="113" spans="5:5">
      <c r="E113" s="42" t="e" vm="2">
        <f>[1]!GenLognormal($E$9,$E$10)</f>
        <v>#VALUE!</v>
      </c>
    </row>
    <row r="114" spans="5:5">
      <c r="E114" s="42" t="e" vm="2">
        <f>[1]!GenLognormal($E$9,$E$10)</f>
        <v>#VALUE!</v>
      </c>
    </row>
    <row r="115" spans="5:5">
      <c r="E115" s="42" t="e" vm="2">
        <f>[1]!GenLognormal($E$9,$E$10)</f>
        <v>#VALUE!</v>
      </c>
    </row>
    <row r="116" spans="5:5">
      <c r="E116" s="42" t="e" vm="2">
        <f>[1]!GenLognormal($E$9,$E$10)</f>
        <v>#VALUE!</v>
      </c>
    </row>
    <row r="117" spans="5:5">
      <c r="E117" s="42" t="e" vm="2">
        <f>[1]!GenLognormal($E$9,$E$10)</f>
        <v>#VALUE!</v>
      </c>
    </row>
    <row r="118" spans="5:5">
      <c r="E118" s="42" t="e" vm="2">
        <f>[1]!GenLognormal($E$9,$E$10)</f>
        <v>#VALUE!</v>
      </c>
    </row>
    <row r="119" spans="5:5">
      <c r="E119" s="42" t="e" vm="2">
        <f>[1]!GenLognormal($E$9,$E$10)</f>
        <v>#VALUE!</v>
      </c>
    </row>
    <row r="120" spans="5:5">
      <c r="E120" s="42" t="e" vm="2">
        <f>[1]!GenLognormal($E$9,$E$10)</f>
        <v>#VALUE!</v>
      </c>
    </row>
    <row r="121" spans="5:5">
      <c r="E121" s="42" t="e" vm="2">
        <f>[1]!GenLognormal($E$9,$E$10)</f>
        <v>#VALUE!</v>
      </c>
    </row>
    <row r="122" spans="5:5">
      <c r="E122" s="42" t="e" vm="2">
        <f>[1]!GenLognormal($E$9,$E$10)</f>
        <v>#VALUE!</v>
      </c>
    </row>
    <row r="123" spans="5:5">
      <c r="E123" s="42" t="e" vm="2">
        <f>[1]!GenLognormal($E$9,$E$10)</f>
        <v>#VALUE!</v>
      </c>
    </row>
    <row r="124" spans="5:5">
      <c r="E124" s="42" t="e" vm="2">
        <f>[1]!GenLognormal($E$9,$E$10)</f>
        <v>#VALUE!</v>
      </c>
    </row>
    <row r="125" spans="5:5">
      <c r="E125" s="42" t="e" vm="2">
        <f>[1]!GenLognormal($E$9,$E$10)</f>
        <v>#VALUE!</v>
      </c>
    </row>
    <row r="126" spans="5:5">
      <c r="E126" s="42" t="e" vm="2">
        <f>[1]!GenLognormal($E$9,$E$10)</f>
        <v>#VALUE!</v>
      </c>
    </row>
    <row r="127" spans="5:5">
      <c r="E127" s="42" t="e" vm="2">
        <f>[1]!GenLognormal($E$9,$E$10)</f>
        <v>#VALUE!</v>
      </c>
    </row>
    <row r="128" spans="5:5">
      <c r="E128" s="42" t="e" vm="2">
        <f>[1]!GenLognormal($E$9,$E$10)</f>
        <v>#VALUE!</v>
      </c>
    </row>
    <row r="129" spans="5:5">
      <c r="E129" s="42" t="e" vm="2">
        <f>[1]!GenLognormal($E$9,$E$10)</f>
        <v>#VALUE!</v>
      </c>
    </row>
    <row r="130" spans="5:5">
      <c r="E130" s="42" t="e" vm="2">
        <f>[1]!GenLognormal($E$9,$E$10)</f>
        <v>#VALUE!</v>
      </c>
    </row>
    <row r="131" spans="5:5">
      <c r="E131" s="42" t="e" vm="2">
        <f>[1]!GenLognormal($E$9,$E$10)</f>
        <v>#VALUE!</v>
      </c>
    </row>
    <row r="132" spans="5:5">
      <c r="E132" s="42" t="e" vm="2">
        <f>[1]!GenLognormal($E$9,$E$10)</f>
        <v>#VALUE!</v>
      </c>
    </row>
    <row r="133" spans="5:5">
      <c r="E133" s="42" t="e" vm="2">
        <f>[1]!GenLognormal($E$9,$E$10)</f>
        <v>#VALUE!</v>
      </c>
    </row>
    <row r="134" spans="5:5">
      <c r="E134" s="42" t="e" vm="2">
        <f>[1]!GenLognormal($E$9,$E$10)</f>
        <v>#VALUE!</v>
      </c>
    </row>
    <row r="135" spans="5:5">
      <c r="E135" s="42" t="e" vm="2">
        <f>[1]!GenLognormal($E$9,$E$10)</f>
        <v>#VALUE!</v>
      </c>
    </row>
    <row r="136" spans="5:5">
      <c r="E136" s="42" t="e" vm="2">
        <f>[1]!GenLognormal($E$9,$E$10)</f>
        <v>#VALUE!</v>
      </c>
    </row>
    <row r="137" spans="5:5">
      <c r="E137" s="42" t="e" vm="2">
        <f>[1]!GenLognormal($E$9,$E$10)</f>
        <v>#VALUE!</v>
      </c>
    </row>
    <row r="138" spans="5:5">
      <c r="E138" s="42" t="e" vm="2">
        <f>[1]!GenLognormal($E$9,$E$10)</f>
        <v>#VALUE!</v>
      </c>
    </row>
    <row r="139" spans="5:5">
      <c r="E139" s="42" t="e" vm="2">
        <f>[1]!GenLognormal($E$9,$E$10)</f>
        <v>#VALUE!</v>
      </c>
    </row>
    <row r="140" spans="5:5">
      <c r="E140" s="42" t="e" vm="2">
        <f>[1]!GenLognormal($E$9,$E$10)</f>
        <v>#VALUE!</v>
      </c>
    </row>
    <row r="141" spans="5:5">
      <c r="E141" s="42" t="e" vm="2">
        <f>[1]!GenLognormal($E$9,$E$10)</f>
        <v>#VALUE!</v>
      </c>
    </row>
    <row r="142" spans="5:5">
      <c r="E142" s="42" t="e" vm="2">
        <f>[1]!GenLognormal($E$9,$E$10)</f>
        <v>#VALUE!</v>
      </c>
    </row>
    <row r="143" spans="5:5">
      <c r="E143" s="42" t="e" vm="2">
        <f>[1]!GenLognormal($E$9,$E$10)</f>
        <v>#VALUE!</v>
      </c>
    </row>
    <row r="144" spans="5:5">
      <c r="E144" s="42" t="e" vm="2">
        <f>[1]!GenLognormal($E$9,$E$10)</f>
        <v>#VALUE!</v>
      </c>
    </row>
    <row r="145" spans="5:5">
      <c r="E145" s="42" t="e" vm="2">
        <f>[1]!GenLognormal($E$9,$E$10)</f>
        <v>#VALUE!</v>
      </c>
    </row>
    <row r="146" spans="5:5">
      <c r="E146" s="42" t="e" vm="2">
        <f>[1]!GenLognormal($E$9,$E$10)</f>
        <v>#VALUE!</v>
      </c>
    </row>
    <row r="147" spans="5:5">
      <c r="E147" s="42" t="e" vm="2">
        <f>[1]!GenLognormal($E$9,$E$10)</f>
        <v>#VALUE!</v>
      </c>
    </row>
    <row r="148" spans="5:5">
      <c r="E148" s="42" t="e" vm="2">
        <f>[1]!GenLognormal($E$9,$E$10)</f>
        <v>#VALUE!</v>
      </c>
    </row>
    <row r="149" spans="5:5">
      <c r="E149" s="42" t="e" vm="2">
        <f>[1]!GenLognormal($E$9,$E$10)</f>
        <v>#VALUE!</v>
      </c>
    </row>
    <row r="150" spans="5:5">
      <c r="E150" s="42" t="e" vm="2">
        <f>[1]!GenLognormal($E$9,$E$10)</f>
        <v>#VALUE!</v>
      </c>
    </row>
    <row r="151" spans="5:5">
      <c r="E151" s="42" t="e" vm="2">
        <f>[1]!GenLognormal($E$9,$E$10)</f>
        <v>#VALUE!</v>
      </c>
    </row>
    <row r="152" spans="5:5">
      <c r="E152" s="42" t="e" vm="2">
        <f>[1]!GenLognormal($E$9,$E$10)</f>
        <v>#VALUE!</v>
      </c>
    </row>
    <row r="153" spans="5:5">
      <c r="E153" s="42" t="e" vm="2">
        <f>[1]!GenLognormal($E$9,$E$10)</f>
        <v>#VALUE!</v>
      </c>
    </row>
    <row r="154" spans="5:5">
      <c r="E154" s="42" t="e" vm="2">
        <f>[1]!GenLognormal($E$9,$E$10)</f>
        <v>#VALUE!</v>
      </c>
    </row>
    <row r="155" spans="5:5">
      <c r="E155" s="42" t="e" vm="2">
        <f>[1]!GenLognormal($E$9,$E$10)</f>
        <v>#VALUE!</v>
      </c>
    </row>
    <row r="156" spans="5:5">
      <c r="E156" s="42" t="e" vm="2">
        <f>[1]!GenLognormal($E$9,$E$10)</f>
        <v>#VALUE!</v>
      </c>
    </row>
    <row r="157" spans="5:5">
      <c r="E157" s="42" t="e" vm="2">
        <f>[1]!GenLognormal($E$9,$E$10)</f>
        <v>#VALUE!</v>
      </c>
    </row>
    <row r="158" spans="5:5">
      <c r="E158" s="42" t="e" vm="2">
        <f>[1]!GenLognormal($E$9,$E$10)</f>
        <v>#VALUE!</v>
      </c>
    </row>
    <row r="159" spans="5:5">
      <c r="E159" s="42" t="e" vm="2">
        <f>[1]!GenLognormal($E$9,$E$10)</f>
        <v>#VALUE!</v>
      </c>
    </row>
    <row r="160" spans="5:5">
      <c r="E160" s="42" t="e" vm="2">
        <f>[1]!GenLognormal($E$9,$E$10)</f>
        <v>#VALUE!</v>
      </c>
    </row>
    <row r="161" spans="5:5">
      <c r="E161" s="42" t="e" vm="2">
        <f>[1]!GenLognormal($E$9,$E$10)</f>
        <v>#VALUE!</v>
      </c>
    </row>
    <row r="162" spans="5:5">
      <c r="E162" s="42" t="e" vm="2">
        <f>[1]!GenLognormal($E$9,$E$10)</f>
        <v>#VALUE!</v>
      </c>
    </row>
    <row r="163" spans="5:5">
      <c r="E163" s="42" t="e" vm="2">
        <f>[1]!GenLognormal($E$9,$E$10)</f>
        <v>#VALUE!</v>
      </c>
    </row>
    <row r="164" spans="5:5">
      <c r="E164" s="42" t="e" vm="2">
        <f>[1]!GenLognormal($E$9,$E$10)</f>
        <v>#VALUE!</v>
      </c>
    </row>
    <row r="165" spans="5:5">
      <c r="E165" s="42" t="e" vm="2">
        <f>[1]!GenLognormal($E$9,$E$10)</f>
        <v>#VALUE!</v>
      </c>
    </row>
    <row r="166" spans="5:5">
      <c r="E166" s="42" t="e" vm="2">
        <f>[1]!GenLognormal($E$9,$E$10)</f>
        <v>#VALUE!</v>
      </c>
    </row>
    <row r="167" spans="5:5">
      <c r="E167" s="42" t="e" vm="2">
        <f>[1]!GenLognormal($E$9,$E$10)</f>
        <v>#VALUE!</v>
      </c>
    </row>
    <row r="168" spans="5:5">
      <c r="E168" s="42" t="e" vm="2">
        <f>[1]!GenLognormal($E$9,$E$10)</f>
        <v>#VALUE!</v>
      </c>
    </row>
    <row r="169" spans="5:5">
      <c r="E169" s="42" t="e" vm="2">
        <f>[1]!GenLognormal($E$9,$E$10)</f>
        <v>#VALUE!</v>
      </c>
    </row>
    <row r="170" spans="5:5">
      <c r="E170" s="42" t="e" vm="2">
        <f>[1]!GenLognormal($E$9,$E$10)</f>
        <v>#VALUE!</v>
      </c>
    </row>
    <row r="171" spans="5:5">
      <c r="E171" s="42" t="e" vm="2">
        <f>[1]!GenLognormal($E$9,$E$10)</f>
        <v>#VALUE!</v>
      </c>
    </row>
    <row r="172" spans="5:5">
      <c r="E172" s="42" t="e" vm="2">
        <f>[1]!GenLognormal($E$9,$E$10)</f>
        <v>#VALUE!</v>
      </c>
    </row>
    <row r="173" spans="5:5">
      <c r="E173" s="42" t="e" vm="2">
        <f>[1]!GenLognormal($E$9,$E$10)</f>
        <v>#VALUE!</v>
      </c>
    </row>
    <row r="174" spans="5:5">
      <c r="E174" s="42" t="e" vm="2">
        <f>[1]!GenLognormal($E$9,$E$10)</f>
        <v>#VALUE!</v>
      </c>
    </row>
    <row r="175" spans="5:5">
      <c r="E175" s="42" t="e" vm="2">
        <f>[1]!GenLognormal($E$9,$E$10)</f>
        <v>#VALUE!</v>
      </c>
    </row>
    <row r="176" spans="5:5">
      <c r="E176" s="42" t="e" vm="2">
        <f>[1]!GenLognormal($E$9,$E$10)</f>
        <v>#VALUE!</v>
      </c>
    </row>
    <row r="177" spans="5:5">
      <c r="E177" s="42" t="e" vm="2">
        <f>[1]!GenLognormal($E$9,$E$10)</f>
        <v>#VALUE!</v>
      </c>
    </row>
    <row r="178" spans="5:5">
      <c r="E178" s="42" t="e" vm="2">
        <f>[1]!GenLognormal($E$9,$E$10)</f>
        <v>#VALUE!</v>
      </c>
    </row>
    <row r="179" spans="5:5">
      <c r="E179" s="42" t="e" vm="2">
        <f>[1]!GenLognormal($E$9,$E$10)</f>
        <v>#VALUE!</v>
      </c>
    </row>
    <row r="180" spans="5:5">
      <c r="E180" s="42" t="e" vm="2">
        <f>[1]!GenLognormal($E$9,$E$10)</f>
        <v>#VALUE!</v>
      </c>
    </row>
    <row r="181" spans="5:5">
      <c r="E181" s="42" t="e" vm="2">
        <f>[1]!GenLognormal($E$9,$E$10)</f>
        <v>#VALUE!</v>
      </c>
    </row>
    <row r="182" spans="5:5">
      <c r="E182" s="42" t="e" vm="2">
        <f>[1]!GenLognormal($E$9,$E$10)</f>
        <v>#VALUE!</v>
      </c>
    </row>
    <row r="183" spans="5:5">
      <c r="E183" s="42" t="e" vm="2">
        <f>[1]!GenLognormal($E$9,$E$10)</f>
        <v>#VALUE!</v>
      </c>
    </row>
    <row r="184" spans="5:5">
      <c r="E184" s="42" t="e" vm="2">
        <f>[1]!GenLognormal($E$9,$E$10)</f>
        <v>#VALUE!</v>
      </c>
    </row>
    <row r="185" spans="5:5">
      <c r="E185" s="42" t="e" vm="2">
        <f>[1]!GenLognormal($E$9,$E$10)</f>
        <v>#VALUE!</v>
      </c>
    </row>
    <row r="186" spans="5:5">
      <c r="E186" s="42" t="e" vm="2">
        <f>[1]!GenLognormal($E$9,$E$10)</f>
        <v>#VALUE!</v>
      </c>
    </row>
    <row r="187" spans="5:5">
      <c r="E187" s="42" t="e" vm="2">
        <f>[1]!GenLognormal($E$9,$E$10)</f>
        <v>#VALUE!</v>
      </c>
    </row>
    <row r="188" spans="5:5">
      <c r="E188" s="42" t="e" vm="2">
        <f>[1]!GenLognormal($E$9,$E$10)</f>
        <v>#VALUE!</v>
      </c>
    </row>
    <row r="189" spans="5:5">
      <c r="E189" s="42" t="e" vm="2">
        <f>[1]!GenLognormal($E$9,$E$10)</f>
        <v>#VALUE!</v>
      </c>
    </row>
    <row r="190" spans="5:5">
      <c r="E190" s="42" t="e" vm="2">
        <f>[1]!GenLognormal($E$9,$E$10)</f>
        <v>#VALUE!</v>
      </c>
    </row>
    <row r="191" spans="5:5">
      <c r="E191" s="42" t="e" vm="2">
        <f>[1]!GenLognormal($E$9,$E$10)</f>
        <v>#VALUE!</v>
      </c>
    </row>
    <row r="192" spans="5:5">
      <c r="E192" s="42" t="e" vm="2">
        <f>[1]!GenLognormal($E$9,$E$10)</f>
        <v>#VALUE!</v>
      </c>
    </row>
    <row r="193" spans="5:5">
      <c r="E193" s="42" t="e" vm="2">
        <f>[1]!GenLognormal($E$9,$E$10)</f>
        <v>#VALUE!</v>
      </c>
    </row>
    <row r="194" spans="5:5">
      <c r="E194" s="42" t="e" vm="2">
        <f>[1]!GenLognormal($E$9,$E$10)</f>
        <v>#VALUE!</v>
      </c>
    </row>
    <row r="195" spans="5:5">
      <c r="E195" s="42" t="e" vm="2">
        <f>[1]!GenLognormal($E$9,$E$10)</f>
        <v>#VALUE!</v>
      </c>
    </row>
    <row r="196" spans="5:5">
      <c r="E196" s="42" t="e" vm="2">
        <f>[1]!GenLognormal($E$9,$E$10)</f>
        <v>#VALUE!</v>
      </c>
    </row>
    <row r="197" spans="5:5">
      <c r="E197" s="42" t="e" vm="2">
        <f>[1]!GenLognormal($E$9,$E$10)</f>
        <v>#VALUE!</v>
      </c>
    </row>
    <row r="198" spans="5:5">
      <c r="E198" s="42" t="e" vm="2">
        <f>[1]!GenLognormal($E$9,$E$10)</f>
        <v>#VALUE!</v>
      </c>
    </row>
    <row r="199" spans="5:5">
      <c r="E199" s="42" t="e" vm="2">
        <f>[1]!GenLognormal($E$9,$E$10)</f>
        <v>#VALUE!</v>
      </c>
    </row>
    <row r="200" spans="5:5">
      <c r="E200" s="42" t="e" vm="2">
        <f>[1]!GenLognormal($E$9,$E$10)</f>
        <v>#VALUE!</v>
      </c>
    </row>
    <row r="201" spans="5:5">
      <c r="E201" s="42" t="e" vm="2">
        <f>[1]!GenLognormal($E$9,$E$10)</f>
        <v>#VALUE!</v>
      </c>
    </row>
    <row r="202" spans="5:5">
      <c r="E202" s="42" t="e" vm="2">
        <f>[1]!GenLognormal($E$9,$E$10)</f>
        <v>#VALUE!</v>
      </c>
    </row>
    <row r="203" spans="5:5">
      <c r="E203" s="42" t="e" vm="2">
        <f>[1]!GenLognormal($E$9,$E$10)</f>
        <v>#VALUE!</v>
      </c>
    </row>
    <row r="204" spans="5:5">
      <c r="E204" s="42" t="e" vm="2">
        <f>[1]!GenLognormal($E$9,$E$10)</f>
        <v>#VALUE!</v>
      </c>
    </row>
    <row r="205" spans="5:5">
      <c r="E205" s="42" t="e" vm="2">
        <f>[1]!GenLognormal($E$9,$E$10)</f>
        <v>#VALUE!</v>
      </c>
    </row>
    <row r="206" spans="5:5">
      <c r="E206" s="42" t="e" vm="2">
        <f>[1]!GenLognormal($E$9,$E$10)</f>
        <v>#VALUE!</v>
      </c>
    </row>
    <row r="207" spans="5:5">
      <c r="E207" s="42" t="e" vm="2">
        <f>[1]!GenLognormal($E$9,$E$10)</f>
        <v>#VALUE!</v>
      </c>
    </row>
    <row r="208" spans="5:5">
      <c r="E208" s="42" t="e" vm="2">
        <f>[1]!GenLognormal($E$9,$E$10)</f>
        <v>#VALUE!</v>
      </c>
    </row>
    <row r="209" spans="5:5">
      <c r="E209" s="42" t="e" vm="2">
        <f>[1]!GenLognormal($E$9,$E$10)</f>
        <v>#VALUE!</v>
      </c>
    </row>
    <row r="210" spans="5:5">
      <c r="E210" s="42" t="e" vm="2">
        <f>[1]!GenLognormal($E$9,$E$10)</f>
        <v>#VALUE!</v>
      </c>
    </row>
    <row r="211" spans="5:5">
      <c r="E211" s="42" t="e" vm="2">
        <f>[1]!GenLognormal($E$9,$E$10)</f>
        <v>#VALUE!</v>
      </c>
    </row>
    <row r="212" spans="5:5">
      <c r="E212" s="42" t="e" vm="2">
        <f>[1]!GenLognormal($E$9,$E$10)</f>
        <v>#VALUE!</v>
      </c>
    </row>
    <row r="213" spans="5:5">
      <c r="E213" s="42" t="e" vm="2">
        <f>[1]!GenLognormal($E$9,$E$10)</f>
        <v>#VALUE!</v>
      </c>
    </row>
    <row r="214" spans="5:5">
      <c r="E214" s="42" t="e" vm="2">
        <f>[1]!GenLognormal($E$9,$E$10)</f>
        <v>#VALUE!</v>
      </c>
    </row>
    <row r="215" spans="5:5">
      <c r="E215" s="42" t="e" vm="2">
        <f>[1]!GenLognormal($E$9,$E$10)</f>
        <v>#VALUE!</v>
      </c>
    </row>
    <row r="216" spans="5:5">
      <c r="E216" s="42" t="e" vm="2">
        <f>[1]!GenLognormal($E$9,$E$10)</f>
        <v>#VALUE!</v>
      </c>
    </row>
    <row r="217" spans="5:5">
      <c r="E217" s="42" t="e" vm="2">
        <f>[1]!GenLognormal($E$9,$E$10)</f>
        <v>#VALUE!</v>
      </c>
    </row>
    <row r="218" spans="5:5">
      <c r="E218" s="42" t="e" vm="2">
        <f>[1]!GenLognormal($E$9,$E$10)</f>
        <v>#VALUE!</v>
      </c>
    </row>
    <row r="219" spans="5:5">
      <c r="E219" s="42" t="e" vm="2">
        <f>[1]!GenLognormal($E$9,$E$10)</f>
        <v>#VALUE!</v>
      </c>
    </row>
    <row r="220" spans="5:5">
      <c r="E220" s="42" t="e" vm="2">
        <f>[1]!GenLognormal($E$9,$E$10)</f>
        <v>#VALUE!</v>
      </c>
    </row>
    <row r="221" spans="5:5">
      <c r="E221" s="42" t="e" vm="2">
        <f>[1]!GenLognormal($E$9,$E$10)</f>
        <v>#VALUE!</v>
      </c>
    </row>
    <row r="222" spans="5:5">
      <c r="E222" s="42" t="e" vm="2">
        <f>[1]!GenLognormal($E$9,$E$10)</f>
        <v>#VALUE!</v>
      </c>
    </row>
    <row r="223" spans="5:5">
      <c r="E223" s="42" t="e" vm="2">
        <f>[1]!GenLognormal($E$9,$E$10)</f>
        <v>#VALUE!</v>
      </c>
    </row>
    <row r="224" spans="5:5">
      <c r="E224" s="42" t="e" vm="2">
        <f>[1]!GenLognormal($E$9,$E$10)</f>
        <v>#VALUE!</v>
      </c>
    </row>
    <row r="225" spans="5:5">
      <c r="E225" s="42" t="e" vm="2">
        <f>[1]!GenLognormal($E$9,$E$10)</f>
        <v>#VALUE!</v>
      </c>
    </row>
    <row r="226" spans="5:5">
      <c r="E226" s="42" t="e" vm="2">
        <f>[1]!GenLognormal($E$9,$E$10)</f>
        <v>#VALUE!</v>
      </c>
    </row>
    <row r="227" spans="5:5">
      <c r="E227" s="42" t="e" vm="2">
        <f>[1]!GenLognormal($E$9,$E$10)</f>
        <v>#VALUE!</v>
      </c>
    </row>
    <row r="228" spans="5:5">
      <c r="E228" s="42" t="e" vm="2">
        <f>[1]!GenLognormal($E$9,$E$10)</f>
        <v>#VALUE!</v>
      </c>
    </row>
    <row r="229" spans="5:5">
      <c r="E229" s="42" t="e" vm="2">
        <f>[1]!GenLognormal($E$9,$E$10)</f>
        <v>#VALUE!</v>
      </c>
    </row>
    <row r="230" spans="5:5">
      <c r="E230" s="42" t="e" vm="2">
        <f>[1]!GenLognormal($E$9,$E$10)</f>
        <v>#VALUE!</v>
      </c>
    </row>
    <row r="231" spans="5:5">
      <c r="E231" s="42" t="e" vm="2">
        <f>[1]!GenLognormal($E$9,$E$10)</f>
        <v>#VALUE!</v>
      </c>
    </row>
    <row r="232" spans="5:5">
      <c r="E232" s="42" t="e" vm="2">
        <f>[1]!GenLognormal($E$9,$E$10)</f>
        <v>#VALUE!</v>
      </c>
    </row>
    <row r="233" spans="5:5">
      <c r="E233" s="42" t="e" vm="2">
        <f>[1]!GenLognormal($E$9,$E$10)</f>
        <v>#VALUE!</v>
      </c>
    </row>
    <row r="234" spans="5:5">
      <c r="E234" s="42" t="e" vm="2">
        <f>[1]!GenLognormal($E$9,$E$10)</f>
        <v>#VALUE!</v>
      </c>
    </row>
    <row r="235" spans="5:5">
      <c r="E235" s="42" t="e" vm="2">
        <f>[1]!GenLognormal($E$9,$E$10)</f>
        <v>#VALUE!</v>
      </c>
    </row>
    <row r="236" spans="5:5">
      <c r="E236" s="42" t="e" vm="2">
        <f>[1]!GenLognormal($E$9,$E$10)</f>
        <v>#VALUE!</v>
      </c>
    </row>
    <row r="237" spans="5:5">
      <c r="E237" s="42" t="e" vm="2">
        <f>[1]!GenLognormal($E$9,$E$10)</f>
        <v>#VALUE!</v>
      </c>
    </row>
    <row r="238" spans="5:5">
      <c r="E238" s="42" t="e" vm="2">
        <f>[1]!GenLognormal($E$9,$E$10)</f>
        <v>#VALUE!</v>
      </c>
    </row>
    <row r="239" spans="5:5">
      <c r="E239" s="42" t="e" vm="2">
        <f>[1]!GenLognormal($E$9,$E$10)</f>
        <v>#VALUE!</v>
      </c>
    </row>
    <row r="240" spans="5:5">
      <c r="E240" s="42" t="e" vm="2">
        <f>[1]!GenLognormal($E$9,$E$10)</f>
        <v>#VALUE!</v>
      </c>
    </row>
    <row r="241" spans="5:5">
      <c r="E241" s="42" t="e" vm="2">
        <f>[1]!GenLognormal($E$9,$E$10)</f>
        <v>#VALUE!</v>
      </c>
    </row>
    <row r="242" spans="5:5">
      <c r="E242" s="42" t="e" vm="2">
        <f>[1]!GenLognormal($E$9,$E$10)</f>
        <v>#VALUE!</v>
      </c>
    </row>
    <row r="243" spans="5:5">
      <c r="E243" s="42" t="e" vm="2">
        <f>[1]!GenLognormal($E$9,$E$10)</f>
        <v>#VALUE!</v>
      </c>
    </row>
    <row r="244" spans="5:5">
      <c r="E244" s="42" t="e" vm="2">
        <f>[1]!GenLognormal($E$9,$E$10)</f>
        <v>#VALUE!</v>
      </c>
    </row>
    <row r="245" spans="5:5">
      <c r="E245" s="42" t="e" vm="2">
        <f>[1]!GenLognormal($E$9,$E$10)</f>
        <v>#VALUE!</v>
      </c>
    </row>
    <row r="246" spans="5:5">
      <c r="E246" s="42" t="e" vm="2">
        <f>[1]!GenLognormal($E$9,$E$10)</f>
        <v>#VALUE!</v>
      </c>
    </row>
    <row r="247" spans="5:5">
      <c r="E247" s="42" t="e" vm="2">
        <f>[1]!GenLognormal($E$9,$E$10)</f>
        <v>#VALUE!</v>
      </c>
    </row>
    <row r="248" spans="5:5">
      <c r="E248" s="42" t="e" vm="2">
        <f>[1]!GenLognormal($E$9,$E$10)</f>
        <v>#VALUE!</v>
      </c>
    </row>
    <row r="249" spans="5:5">
      <c r="E249" s="42" t="e" vm="2">
        <f>[1]!GenLognormal($E$9,$E$10)</f>
        <v>#VALUE!</v>
      </c>
    </row>
    <row r="250" spans="5:5">
      <c r="E250" s="42" t="e" vm="2">
        <f>[1]!GenLognormal($E$9,$E$10)</f>
        <v>#VALUE!</v>
      </c>
    </row>
    <row r="251" spans="5:5">
      <c r="E251" s="42" t="e" vm="2">
        <f>[1]!GenLognormal($E$9,$E$10)</f>
        <v>#VALUE!</v>
      </c>
    </row>
    <row r="252" spans="5:5">
      <c r="E252" s="42" t="e" vm="2">
        <f>[1]!GenLognormal($E$9,$E$10)</f>
        <v>#VALUE!</v>
      </c>
    </row>
    <row r="253" spans="5:5">
      <c r="E253" s="42" t="e" vm="2">
        <f>[1]!GenLognormal($E$9,$E$10)</f>
        <v>#VALUE!</v>
      </c>
    </row>
    <row r="254" spans="5:5">
      <c r="E254" s="42" t="e" vm="2">
        <f>[1]!GenLognormal($E$9,$E$10)</f>
        <v>#VALUE!</v>
      </c>
    </row>
    <row r="255" spans="5:5">
      <c r="E255" s="42" t="e" vm="2">
        <f>[1]!GenLognormal($E$9,$E$10)</f>
        <v>#VALUE!</v>
      </c>
    </row>
    <row r="256" spans="5:5">
      <c r="E256" s="42" t="e" vm="2">
        <f>[1]!GenLognormal($E$9,$E$10)</f>
        <v>#VALUE!</v>
      </c>
    </row>
    <row r="257" spans="5:5">
      <c r="E257" s="42" t="e" vm="2">
        <f>[1]!GenLognormal($E$9,$E$10)</f>
        <v>#VALUE!</v>
      </c>
    </row>
    <row r="258" spans="5:5">
      <c r="E258" s="42" t="e" vm="2">
        <f>[1]!GenLognormal($E$9,$E$10)</f>
        <v>#VALUE!</v>
      </c>
    </row>
    <row r="259" spans="5:5">
      <c r="E259" s="42" t="e" vm="2">
        <f>[1]!GenLognormal($E$9,$E$10)</f>
        <v>#VALUE!</v>
      </c>
    </row>
    <row r="260" spans="5:5">
      <c r="E260" s="42" t="e" vm="2">
        <f>[1]!GenLognormal($E$9,$E$10)</f>
        <v>#VALUE!</v>
      </c>
    </row>
    <row r="261" spans="5:5">
      <c r="E261" s="42" t="e" vm="2">
        <f>[1]!GenLognormal($E$9,$E$10)</f>
        <v>#VALUE!</v>
      </c>
    </row>
    <row r="262" spans="5:5">
      <c r="E262" s="42" t="e" vm="2">
        <f>[1]!GenLognormal($E$9,$E$10)</f>
        <v>#VALUE!</v>
      </c>
    </row>
  </sheetData>
  <mergeCells count="4">
    <mergeCell ref="H5:J5"/>
    <mergeCell ref="K5:M5"/>
    <mergeCell ref="O5:P5"/>
    <mergeCell ref="R7:S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91"/>
  <sheetViews>
    <sheetView topLeftCell="D57" workbookViewId="0">
      <selection activeCell="S11" sqref="S11"/>
    </sheetView>
  </sheetViews>
  <sheetFormatPr defaultRowHeight="14.45"/>
  <cols>
    <col min="2" max="2" width="11.28515625" customWidth="1"/>
    <col min="3" max="3" width="15.85546875" customWidth="1"/>
    <col min="4" max="4" width="18.42578125" customWidth="1"/>
    <col min="5" max="5" width="3.42578125" customWidth="1"/>
    <col min="6" max="6" width="2.85546875" customWidth="1"/>
    <col min="7" max="7" width="10" bestFit="1" customWidth="1"/>
    <col min="9" max="9" width="5.7109375" customWidth="1"/>
    <col min="13" max="13" width="8.5703125" customWidth="1"/>
    <col min="14" max="14" width="5.42578125" customWidth="1"/>
    <col min="18" max="18" width="11.5703125" customWidth="1"/>
    <col min="19" max="19" width="14.140625" customWidth="1"/>
    <col min="21" max="21" width="3.5703125" customWidth="1"/>
    <col min="22" max="22" width="9.140625" customWidth="1"/>
    <col min="23" max="23" width="11.7109375" customWidth="1"/>
    <col min="26" max="26" width="9.5703125" bestFit="1" customWidth="1"/>
  </cols>
  <sheetData>
    <row r="1" spans="1:27">
      <c r="A1" s="14" t="s">
        <v>51</v>
      </c>
      <c r="B1" s="1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7">
      <c r="A2" s="42"/>
      <c r="B2" s="42"/>
      <c r="C2" s="42" t="s">
        <v>52</v>
      </c>
      <c r="D2" s="42"/>
      <c r="E2" s="42"/>
      <c r="F2" s="42"/>
      <c r="G2" s="64" t="s">
        <v>53</v>
      </c>
      <c r="H2" s="64"/>
      <c r="I2" s="42"/>
      <c r="J2" s="42" t="s">
        <v>54</v>
      </c>
      <c r="K2" s="42" t="s">
        <v>55</v>
      </c>
      <c r="L2" s="64" t="s">
        <v>56</v>
      </c>
      <c r="M2" s="64"/>
      <c r="N2" s="42"/>
      <c r="O2" s="42"/>
      <c r="P2" s="42"/>
      <c r="Q2" s="42" t="s">
        <v>57</v>
      </c>
      <c r="R2" s="42" t="s">
        <v>58</v>
      </c>
      <c r="S2" s="42" t="s">
        <v>59</v>
      </c>
      <c r="T2" s="42"/>
      <c r="U2" s="42"/>
      <c r="V2" s="42"/>
      <c r="W2" s="42" t="s">
        <v>60</v>
      </c>
      <c r="X2" s="42"/>
      <c r="Y2" s="42"/>
      <c r="Z2" s="42"/>
      <c r="AA2" s="42"/>
    </row>
    <row r="3" spans="1:27">
      <c r="A3" s="42"/>
      <c r="B3" s="42"/>
      <c r="C3" s="42" t="s">
        <v>61</v>
      </c>
      <c r="D3" s="15">
        <v>0.11503925223555551</v>
      </c>
      <c r="E3" s="42"/>
      <c r="F3" s="42"/>
      <c r="G3" s="16">
        <f>Main!A22</f>
        <v>0</v>
      </c>
      <c r="H3" s="16">
        <f>Main!B22</f>
        <v>1</v>
      </c>
      <c r="I3" s="42"/>
      <c r="J3" s="17">
        <f>Main!C22</f>
        <v>252</v>
      </c>
      <c r="K3" s="18">
        <f t="shared" ref="K3:K8" si="0">J3/SUM(J$3:J$8)</f>
        <v>0.47191011235955055</v>
      </c>
      <c r="L3" s="42" t="e">
        <f t="shared" ref="L3:L8" si="1">LN(G3)</f>
        <v>#NUM!</v>
      </c>
      <c r="M3" s="42">
        <f t="shared" ref="M3:M8" si="2">LN(H3)</f>
        <v>0</v>
      </c>
      <c r="N3" s="42"/>
      <c r="O3" s="42">
        <f>IF(G3=0,0,_xlfn.NORM.DIST(L3,$D$3,$D$4,TRUE))</f>
        <v>0</v>
      </c>
      <c r="P3" s="42">
        <f t="shared" ref="P3:P8" si="3">_xlfn.NORM.DIST(M3,$D$3,$D$4,TRUE)</f>
        <v>0.47187065080006313</v>
      </c>
      <c r="Q3" s="18">
        <f t="shared" ref="Q3:Q8" si="4">IF(H3=0,0,P3-O3)</f>
        <v>0.47187065080006313</v>
      </c>
      <c r="R3" s="18">
        <f t="shared" ref="R3:R8" si="5">Q3*SUM(J$3:J$8)</f>
        <v>251.97892752723371</v>
      </c>
      <c r="S3" s="42">
        <f t="shared" ref="S3:S8" si="6">IF(J3=0,0,J3*LN(Q3))</f>
        <v>-189.26469471895567</v>
      </c>
      <c r="T3" s="42"/>
      <c r="U3" s="42"/>
      <c r="V3" s="42"/>
      <c r="W3" s="42">
        <f t="shared" ref="W3:W8" si="7">IF(J3=0,0,J3*LN(K3))</f>
        <v>-189.24362136509043</v>
      </c>
      <c r="X3" s="42"/>
      <c r="Y3" s="42"/>
      <c r="Z3" s="42"/>
      <c r="AA3" s="42"/>
    </row>
    <row r="4" spans="1:27">
      <c r="A4" s="42"/>
      <c r="B4" s="42"/>
      <c r="C4" s="42" t="s">
        <v>62</v>
      </c>
      <c r="D4" s="15">
        <v>1.6301820039469554</v>
      </c>
      <c r="E4" s="42"/>
      <c r="F4" s="42"/>
      <c r="G4" s="16">
        <f>Main!A23</f>
        <v>1</v>
      </c>
      <c r="H4" s="16">
        <f>Main!B23</f>
        <v>10</v>
      </c>
      <c r="I4" s="42"/>
      <c r="J4" s="17">
        <f>Main!C23</f>
        <v>234</v>
      </c>
      <c r="K4" s="18">
        <f t="shared" si="0"/>
        <v>0.43820224719101125</v>
      </c>
      <c r="L4" s="42">
        <f t="shared" si="1"/>
        <v>0</v>
      </c>
      <c r="M4" s="42">
        <f t="shared" si="2"/>
        <v>2.3025850929940459</v>
      </c>
      <c r="N4" s="42"/>
      <c r="O4" s="42">
        <f>_xlfn.NORM.DIST(L4,$D$3,$D$4,TRUE)</f>
        <v>0.47187065080006313</v>
      </c>
      <c r="P4" s="42">
        <f t="shared" si="3"/>
        <v>0.91018624760262856</v>
      </c>
      <c r="Q4" s="18">
        <f t="shared" si="4"/>
        <v>0.43831559680256543</v>
      </c>
      <c r="R4" s="18">
        <f t="shared" si="5"/>
        <v>234.06052869256993</v>
      </c>
      <c r="S4" s="42">
        <f t="shared" si="6"/>
        <v>-193.00696445753093</v>
      </c>
      <c r="T4" s="42"/>
      <c r="U4" s="42"/>
      <c r="V4" s="42"/>
      <c r="W4" s="42">
        <f t="shared" si="7"/>
        <v>-193.06748532298343</v>
      </c>
      <c r="X4" s="42"/>
      <c r="Y4" s="42"/>
      <c r="Z4" s="42"/>
      <c r="AA4" s="42"/>
    </row>
    <row r="5" spans="1:27">
      <c r="A5" s="42"/>
      <c r="B5" s="42"/>
      <c r="C5" s="42"/>
      <c r="D5" s="42"/>
      <c r="E5" s="42"/>
      <c r="F5" s="42"/>
      <c r="G5" s="16">
        <f>Main!A24</f>
        <v>10</v>
      </c>
      <c r="H5" s="16">
        <f>Main!B24</f>
        <v>1000</v>
      </c>
      <c r="I5" s="42"/>
      <c r="J5" s="17">
        <f>Main!C24</f>
        <v>48</v>
      </c>
      <c r="K5" s="18">
        <f t="shared" si="0"/>
        <v>8.98876404494382E-2</v>
      </c>
      <c r="L5" s="42">
        <f t="shared" si="1"/>
        <v>2.3025850929940459</v>
      </c>
      <c r="M5" s="42">
        <f t="shared" si="2"/>
        <v>6.9077552789821368</v>
      </c>
      <c r="N5" s="42"/>
      <c r="O5" s="42">
        <f>_xlfn.NORM.DIST(L5,$D$3,$D$4,TRUE)</f>
        <v>0.91018624760262856</v>
      </c>
      <c r="P5" s="42">
        <f t="shared" si="3"/>
        <v>0.99998455779526552</v>
      </c>
      <c r="Q5" s="18">
        <f t="shared" si="4"/>
        <v>8.9798310192636954E-2</v>
      </c>
      <c r="R5" s="18">
        <f t="shared" si="5"/>
        <v>47.952297642868132</v>
      </c>
      <c r="S5" s="42">
        <f t="shared" si="6"/>
        <v>-115.68907782263832</v>
      </c>
      <c r="T5" s="42"/>
      <c r="U5" s="42"/>
      <c r="V5" s="42"/>
      <c r="W5" s="42">
        <f t="shared" si="7"/>
        <v>-115.64135174651059</v>
      </c>
      <c r="X5" s="42"/>
      <c r="Y5" s="42"/>
      <c r="Z5" s="42"/>
      <c r="AA5" s="42"/>
    </row>
    <row r="6" spans="1:27">
      <c r="A6" s="42"/>
      <c r="B6" s="42"/>
      <c r="C6" s="42"/>
      <c r="D6" s="42"/>
      <c r="E6" s="42"/>
      <c r="F6" s="42"/>
      <c r="G6" s="16">
        <v>0</v>
      </c>
      <c r="H6" s="16">
        <v>0</v>
      </c>
      <c r="I6" s="42"/>
      <c r="J6" s="17">
        <v>0</v>
      </c>
      <c r="K6" s="18">
        <f t="shared" si="0"/>
        <v>0</v>
      </c>
      <c r="L6" s="42" t="e">
        <f t="shared" si="1"/>
        <v>#NUM!</v>
      </c>
      <c r="M6" s="42" t="e">
        <f t="shared" si="2"/>
        <v>#NUM!</v>
      </c>
      <c r="N6" s="42"/>
      <c r="O6" s="42" t="e">
        <f>_xlfn.NORM.DIST(L6,$D$3,$D$4,TRUE)</f>
        <v>#NUM!</v>
      </c>
      <c r="P6" s="42" t="e">
        <f t="shared" si="3"/>
        <v>#NUM!</v>
      </c>
      <c r="Q6" s="18">
        <f t="shared" si="4"/>
        <v>0</v>
      </c>
      <c r="R6" s="18">
        <f t="shared" si="5"/>
        <v>0</v>
      </c>
      <c r="S6" s="42">
        <f t="shared" si="6"/>
        <v>0</v>
      </c>
      <c r="T6" s="42"/>
      <c r="U6" s="42"/>
      <c r="V6" s="42"/>
      <c r="W6" s="42">
        <f t="shared" si="7"/>
        <v>0</v>
      </c>
      <c r="X6" s="42"/>
      <c r="Y6" s="42"/>
      <c r="Z6" s="42"/>
      <c r="AA6" s="42"/>
    </row>
    <row r="7" spans="1:27">
      <c r="A7" s="42"/>
      <c r="B7" s="42"/>
      <c r="C7" s="42"/>
      <c r="D7" s="42"/>
      <c r="E7" s="42"/>
      <c r="F7" s="42"/>
      <c r="G7" s="16">
        <v>0</v>
      </c>
      <c r="H7" s="16">
        <v>0</v>
      </c>
      <c r="I7" s="42"/>
      <c r="J7" s="17">
        <v>0</v>
      </c>
      <c r="K7" s="18">
        <f t="shared" si="0"/>
        <v>0</v>
      </c>
      <c r="L7" s="42" t="e">
        <f t="shared" si="1"/>
        <v>#NUM!</v>
      </c>
      <c r="M7" s="42" t="e">
        <f t="shared" si="2"/>
        <v>#NUM!</v>
      </c>
      <c r="N7" s="42"/>
      <c r="O7" s="42" t="e">
        <f>_xlfn.NORM.DIST(L7,$D$3,$D$4,TRUE)</f>
        <v>#NUM!</v>
      </c>
      <c r="P7" s="19" t="e">
        <f t="shared" si="3"/>
        <v>#NUM!</v>
      </c>
      <c r="Q7" s="18">
        <f t="shared" si="4"/>
        <v>0</v>
      </c>
      <c r="R7" s="18">
        <f t="shared" si="5"/>
        <v>0</v>
      </c>
      <c r="S7" s="42">
        <f t="shared" si="6"/>
        <v>0</v>
      </c>
      <c r="T7" s="42"/>
      <c r="U7" s="42"/>
      <c r="V7" s="42"/>
      <c r="W7" s="42">
        <f t="shared" si="7"/>
        <v>0</v>
      </c>
      <c r="X7" s="42"/>
      <c r="Y7" s="42"/>
      <c r="Z7" s="42"/>
      <c r="AA7" s="42"/>
    </row>
    <row r="8" spans="1:27">
      <c r="A8" s="42"/>
      <c r="B8" s="42"/>
      <c r="C8" s="42"/>
      <c r="D8" s="42"/>
      <c r="E8" s="42"/>
      <c r="F8" s="42"/>
      <c r="G8" s="16">
        <v>0</v>
      </c>
      <c r="H8" s="16">
        <v>0</v>
      </c>
      <c r="I8" s="42"/>
      <c r="J8" s="17">
        <v>0</v>
      </c>
      <c r="K8" s="18">
        <f t="shared" si="0"/>
        <v>0</v>
      </c>
      <c r="L8" s="42" t="e">
        <f t="shared" si="1"/>
        <v>#NUM!</v>
      </c>
      <c r="M8" s="42" t="e">
        <f t="shared" si="2"/>
        <v>#NUM!</v>
      </c>
      <c r="N8" s="42"/>
      <c r="O8" s="42" t="e">
        <f>_xlfn.NORM.DIST(L8,$D$3,$D$4,TRUE)</f>
        <v>#NUM!</v>
      </c>
      <c r="P8" s="19" t="e">
        <f t="shared" si="3"/>
        <v>#NUM!</v>
      </c>
      <c r="Q8" s="18">
        <f t="shared" si="4"/>
        <v>0</v>
      </c>
      <c r="R8" s="18">
        <f t="shared" si="5"/>
        <v>0</v>
      </c>
      <c r="S8" s="42">
        <f t="shared" si="6"/>
        <v>0</v>
      </c>
      <c r="T8" s="42"/>
      <c r="U8" s="42"/>
      <c r="V8" s="42"/>
      <c r="W8" s="42">
        <f t="shared" si="7"/>
        <v>0</v>
      </c>
      <c r="X8" s="42"/>
      <c r="Y8" s="42"/>
      <c r="Z8" s="42"/>
      <c r="AA8" s="42"/>
    </row>
    <row r="9" spans="1:27">
      <c r="A9" s="42"/>
      <c r="B9" s="42"/>
      <c r="C9" s="42"/>
      <c r="D9" s="42"/>
      <c r="E9" s="42"/>
      <c r="F9" s="42"/>
      <c r="G9" s="42" t="s">
        <v>63</v>
      </c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1:27">
      <c r="A10" s="42"/>
      <c r="B10" s="42"/>
      <c r="C10" s="42"/>
      <c r="D10" s="42"/>
      <c r="E10" s="42"/>
      <c r="F10" s="42"/>
      <c r="G10" s="42" t="s">
        <v>64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 t="s">
        <v>65</v>
      </c>
      <c r="T10" s="42"/>
      <c r="U10" s="42"/>
      <c r="V10" s="42"/>
      <c r="W10" s="42"/>
      <c r="X10" s="42"/>
      <c r="Y10" s="42" t="s">
        <v>66</v>
      </c>
      <c r="Z10" s="42" t="s">
        <v>67</v>
      </c>
      <c r="AA10" s="42"/>
    </row>
    <row r="11" spans="1:27">
      <c r="A11" s="42"/>
      <c r="B11" s="42"/>
      <c r="C11" s="42"/>
      <c r="D11" s="42"/>
      <c r="E11" s="42"/>
      <c r="F11" s="42"/>
      <c r="G11" s="42" t="s">
        <v>68</v>
      </c>
      <c r="H11" s="42"/>
      <c r="I11" s="42"/>
      <c r="J11" s="20">
        <f>SUM(J3:J8)</f>
        <v>534</v>
      </c>
      <c r="K11" s="42"/>
      <c r="L11" s="42"/>
      <c r="M11" s="42"/>
      <c r="N11" s="42"/>
      <c r="O11" s="42"/>
      <c r="P11" s="42"/>
      <c r="Q11" s="20">
        <f>SUM(Q3:Q8)</f>
        <v>0.99998455779526552</v>
      </c>
      <c r="R11" s="20">
        <f>SUM(R3:R8)</f>
        <v>533.99175386267177</v>
      </c>
      <c r="S11" s="20">
        <f>SUM(S3:S8)</f>
        <v>-497.96073699912495</v>
      </c>
      <c r="T11" s="42"/>
      <c r="U11" s="42"/>
      <c r="V11" s="42"/>
      <c r="W11" s="22">
        <f>SUM(W3:W6)</f>
        <v>-497.95245843458451</v>
      </c>
      <c r="X11" s="42"/>
      <c r="Y11" s="42">
        <f>2*(W11-S11)</f>
        <v>1.6557129080865707E-2</v>
      </c>
      <c r="Z11" s="42">
        <f>W13-S13</f>
        <v>0</v>
      </c>
      <c r="AA11" s="22" t="e">
        <f>_xlfn.CHISQ.DIST.RT(Y11,Z11)</f>
        <v>#NUM!</v>
      </c>
    </row>
    <row r="12" spans="1:27">
      <c r="A12" s="42"/>
      <c r="B12" s="42"/>
      <c r="C12" s="42"/>
      <c r="D12" s="42"/>
      <c r="E12" s="42"/>
      <c r="F12" s="42"/>
      <c r="G12" s="42" t="s">
        <v>69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 t="s">
        <v>70</v>
      </c>
      <c r="T12" s="42"/>
      <c r="U12" s="42"/>
      <c r="V12" s="42"/>
      <c r="W12" s="42" t="s">
        <v>71</v>
      </c>
      <c r="X12" s="42"/>
      <c r="Y12" s="42"/>
      <c r="Z12" s="42"/>
      <c r="AA12" s="42"/>
    </row>
    <row r="13" spans="1:27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>
        <v>2</v>
      </c>
      <c r="T13" s="42"/>
      <c r="U13" s="42"/>
      <c r="V13" s="42"/>
      <c r="W13" s="42">
        <f>COUNTIF(J3:J8, "&gt;0")-1</f>
        <v>2</v>
      </c>
      <c r="X13" s="42"/>
      <c r="Y13" s="42"/>
      <c r="Z13" s="42"/>
      <c r="AA13" s="42"/>
    </row>
    <row r="15" spans="1:27">
      <c r="A15" s="23"/>
      <c r="B15" s="23" t="s">
        <v>72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>
      <c r="A16" s="24"/>
      <c r="B16" s="25" t="s">
        <v>73</v>
      </c>
      <c r="C16" s="25"/>
      <c r="D16" s="25"/>
      <c r="E16" s="25"/>
      <c r="F16" s="25"/>
      <c r="G16" s="23"/>
      <c r="H16" s="23"/>
      <c r="I16" s="23"/>
      <c r="J16" s="23"/>
      <c r="K16" s="23"/>
      <c r="L16" s="23"/>
      <c r="M16" s="23"/>
      <c r="N16" s="23"/>
      <c r="O16" s="23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spans="1:34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42"/>
      <c r="Q17" s="42"/>
      <c r="R17" s="26" t="s">
        <v>74</v>
      </c>
      <c r="S17" s="26"/>
      <c r="T17" s="26"/>
      <c r="U17" s="26"/>
      <c r="V17" s="26"/>
      <c r="W17" s="26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42"/>
      <c r="Q18" s="42"/>
      <c r="R18" s="26" t="s">
        <v>75</v>
      </c>
      <c r="S18" s="26"/>
      <c r="T18" s="26"/>
      <c r="U18" s="26"/>
      <c r="V18" s="26"/>
      <c r="W18" s="26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42"/>
      <c r="Q20" s="42"/>
      <c r="R20" s="42"/>
      <c r="S20" s="42">
        <v>17.899999999999999</v>
      </c>
      <c r="T20" s="42" t="s">
        <v>76</v>
      </c>
      <c r="U20" s="42"/>
      <c r="V20" s="42"/>
      <c r="W20" s="65" t="s">
        <v>77</v>
      </c>
      <c r="X20" s="65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64"/>
      <c r="N21" s="64"/>
      <c r="O21" s="42"/>
      <c r="P21" s="42"/>
      <c r="Q21" s="42"/>
      <c r="R21" s="42" t="s">
        <v>78</v>
      </c>
      <c r="S21" s="42" t="s">
        <v>79</v>
      </c>
      <c r="T21" s="42"/>
      <c r="U21" s="42"/>
      <c r="V21" s="42" t="s">
        <v>80</v>
      </c>
      <c r="W21" s="44" t="s">
        <v>81</v>
      </c>
      <c r="X21" s="44" t="s">
        <v>82</v>
      </c>
      <c r="Y21" s="64" t="s">
        <v>83</v>
      </c>
      <c r="Z21" s="64"/>
      <c r="AA21" s="64" t="s">
        <v>84</v>
      </c>
      <c r="AB21" s="64"/>
      <c r="AC21" s="64" t="s">
        <v>85</v>
      </c>
      <c r="AD21" s="64"/>
      <c r="AE21" s="64" t="s">
        <v>86</v>
      </c>
      <c r="AF21" s="64"/>
      <c r="AG21" s="64" t="s">
        <v>87</v>
      </c>
      <c r="AH21" s="64"/>
    </row>
    <row r="22" spans="1:34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 t="s">
        <v>88</v>
      </c>
      <c r="N22" s="42" t="s">
        <v>89</v>
      </c>
      <c r="O22" s="42"/>
      <c r="P22" s="42"/>
      <c r="Q22" s="42"/>
      <c r="R22" s="42"/>
      <c r="S22" s="42"/>
      <c r="T22" s="42"/>
      <c r="U22" s="42"/>
      <c r="V22" s="27">
        <f t="shared" ref="V22:V27" si="8">$R$24*AH22/AG22</f>
        <v>0.39949918929474121</v>
      </c>
      <c r="W22" s="42">
        <v>1.0000000000000001E-5</v>
      </c>
      <c r="X22" s="42">
        <f t="shared" ref="X22:X27" si="9">$H3</f>
        <v>1</v>
      </c>
      <c r="Y22" s="42">
        <f t="shared" ref="Y22:Y27" si="10">(LN(W22)-M$23)/N$23</f>
        <v>-7.1329242311916401</v>
      </c>
      <c r="Z22" s="42">
        <f t="shared" ref="Z22:Z27" si="11">(LN(X22)-M$23)/N$23</f>
        <v>-7.0568348783771009E-2</v>
      </c>
      <c r="AA22" s="42">
        <f t="shared" ref="AA22:AA27" si="12">Y22-N$23</f>
        <v>-8.7631062351385953</v>
      </c>
      <c r="AB22" s="42">
        <f t="shared" ref="AB22:AB27" si="13">Z22-N$23</f>
        <v>-1.7007503527307264</v>
      </c>
      <c r="AC22" s="42">
        <f t="shared" ref="AC22:AF27" si="14">_xlfn.NORM.S.DIST(Y22,TRUE)</f>
        <v>4.9129326370879096E-13</v>
      </c>
      <c r="AD22" s="42">
        <f t="shared" si="14"/>
        <v>0.47187065080006313</v>
      </c>
      <c r="AE22" s="42">
        <f t="shared" si="14"/>
        <v>9.4971252564546233E-19</v>
      </c>
      <c r="AF22" s="42">
        <f t="shared" si="14"/>
        <v>4.4494937773516777E-2</v>
      </c>
      <c r="AG22" s="42">
        <f t="shared" ref="AG22:AG27" si="15">AD22-AC22</f>
        <v>0.47187065079957186</v>
      </c>
      <c r="AH22" s="42">
        <f t="shared" ref="AH22:AH27" si="16">AF22-AE22</f>
        <v>4.4494937773516777E-2</v>
      </c>
    </row>
    <row r="23" spans="1:34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>
        <f>D3</f>
        <v>0.11503925223555551</v>
      </c>
      <c r="N23" s="42">
        <f>D4</f>
        <v>1.6301820039469554</v>
      </c>
      <c r="O23" s="42"/>
      <c r="P23" s="42"/>
      <c r="Q23" s="42"/>
      <c r="R23" s="42" t="s">
        <v>90</v>
      </c>
      <c r="S23" s="42"/>
      <c r="T23" s="42"/>
      <c r="U23" s="42"/>
      <c r="V23" s="27">
        <f t="shared" si="8"/>
        <v>3.3064224434910381</v>
      </c>
      <c r="W23" s="42">
        <f>$G4</f>
        <v>1</v>
      </c>
      <c r="X23" s="42">
        <f t="shared" si="9"/>
        <v>10</v>
      </c>
      <c r="Y23" s="42">
        <f t="shared" si="10"/>
        <v>-7.0568348783771009E-2</v>
      </c>
      <c r="Z23" s="42">
        <f t="shared" si="11"/>
        <v>1.3419028276978029</v>
      </c>
      <c r="AA23" s="42">
        <f t="shared" si="12"/>
        <v>-1.7007503527307264</v>
      </c>
      <c r="AB23" s="42">
        <f t="shared" si="13"/>
        <v>-0.28827917624915256</v>
      </c>
      <c r="AC23" s="42">
        <f t="shared" si="14"/>
        <v>0.47187065080006313</v>
      </c>
      <c r="AD23" s="42">
        <f t="shared" si="14"/>
        <v>0.91018624760262856</v>
      </c>
      <c r="AE23" s="42">
        <f t="shared" si="14"/>
        <v>4.4494937773516777E-2</v>
      </c>
      <c r="AF23" s="42">
        <f t="shared" si="14"/>
        <v>0.38656652290541887</v>
      </c>
      <c r="AG23" s="42">
        <f t="shared" si="15"/>
        <v>0.43831559680256543</v>
      </c>
      <c r="AH23" s="42">
        <f t="shared" si="16"/>
        <v>0.34207158513190211</v>
      </c>
    </row>
    <row r="24" spans="1:34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13">
        <f>EXP(M23+(N23^2)/2)</f>
        <v>4.2367053844631402</v>
      </c>
      <c r="S24" s="42"/>
      <c r="T24" s="42"/>
      <c r="U24" s="42"/>
      <c r="V24" s="27">
        <f t="shared" si="8"/>
        <v>28.677927860914522</v>
      </c>
      <c r="W24" s="42">
        <f>$G5</f>
        <v>10</v>
      </c>
      <c r="X24" s="42">
        <f t="shared" si="9"/>
        <v>1000</v>
      </c>
      <c r="Y24" s="42">
        <f t="shared" si="10"/>
        <v>1.3419028276978029</v>
      </c>
      <c r="Z24" s="42">
        <f t="shared" si="11"/>
        <v>4.1668451806609506</v>
      </c>
      <c r="AA24" s="42">
        <f t="shared" si="12"/>
        <v>-0.28827917624915256</v>
      </c>
      <c r="AB24" s="42">
        <f t="shared" si="13"/>
        <v>2.5366631767139953</v>
      </c>
      <c r="AC24" s="42">
        <f t="shared" si="14"/>
        <v>0.91018624760262856</v>
      </c>
      <c r="AD24" s="42">
        <f t="shared" si="14"/>
        <v>0.99998455779526552</v>
      </c>
      <c r="AE24" s="42">
        <f t="shared" si="14"/>
        <v>0.38656652290541887</v>
      </c>
      <c r="AF24" s="42">
        <f t="shared" si="14"/>
        <v>0.9944042713550415</v>
      </c>
      <c r="AG24" s="42">
        <f t="shared" si="15"/>
        <v>8.9798310192636954E-2</v>
      </c>
      <c r="AH24" s="42">
        <f t="shared" si="16"/>
        <v>0.60783774844962268</v>
      </c>
    </row>
    <row r="25" spans="1:34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27" t="e">
        <f t="shared" si="8"/>
        <v>#NUM!</v>
      </c>
      <c r="W25" s="42">
        <f>$G6</f>
        <v>0</v>
      </c>
      <c r="X25" s="42">
        <f t="shared" si="9"/>
        <v>0</v>
      </c>
      <c r="Y25" s="42" t="e">
        <f t="shared" si="10"/>
        <v>#NUM!</v>
      </c>
      <c r="Z25" s="42" t="e">
        <f t="shared" si="11"/>
        <v>#NUM!</v>
      </c>
      <c r="AA25" s="42" t="e">
        <f t="shared" si="12"/>
        <v>#NUM!</v>
      </c>
      <c r="AB25" s="42" t="e">
        <f t="shared" si="13"/>
        <v>#NUM!</v>
      </c>
      <c r="AC25" s="42" t="e">
        <f t="shared" si="14"/>
        <v>#NUM!</v>
      </c>
      <c r="AD25" s="42" t="e">
        <f t="shared" si="14"/>
        <v>#NUM!</v>
      </c>
      <c r="AE25" s="42" t="e">
        <f t="shared" si="14"/>
        <v>#NUM!</v>
      </c>
      <c r="AF25" s="42" t="e">
        <f t="shared" si="14"/>
        <v>#NUM!</v>
      </c>
      <c r="AG25" s="42" t="e">
        <f t="shared" si="15"/>
        <v>#NUM!</v>
      </c>
      <c r="AH25" s="42" t="e">
        <f t="shared" si="16"/>
        <v>#NUM!</v>
      </c>
    </row>
    <row r="26" spans="1:34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27" t="e">
        <f t="shared" si="8"/>
        <v>#NUM!</v>
      </c>
      <c r="W26" s="42">
        <f>$G7</f>
        <v>0</v>
      </c>
      <c r="X26" s="42">
        <f t="shared" si="9"/>
        <v>0</v>
      </c>
      <c r="Y26" s="42" t="e">
        <f t="shared" si="10"/>
        <v>#NUM!</v>
      </c>
      <c r="Z26" s="42" t="e">
        <f t="shared" si="11"/>
        <v>#NUM!</v>
      </c>
      <c r="AA26" s="42" t="e">
        <f t="shared" si="12"/>
        <v>#NUM!</v>
      </c>
      <c r="AB26" s="42" t="e">
        <f t="shared" si="13"/>
        <v>#NUM!</v>
      </c>
      <c r="AC26" s="42" t="e">
        <f t="shared" si="14"/>
        <v>#NUM!</v>
      </c>
      <c r="AD26" s="42" t="e">
        <f t="shared" si="14"/>
        <v>#NUM!</v>
      </c>
      <c r="AE26" s="42" t="e">
        <f t="shared" si="14"/>
        <v>#NUM!</v>
      </c>
      <c r="AF26" s="42" t="e">
        <f t="shared" si="14"/>
        <v>#NUM!</v>
      </c>
      <c r="AG26" s="42" t="e">
        <f t="shared" si="15"/>
        <v>#NUM!</v>
      </c>
      <c r="AH26" s="42" t="e">
        <f t="shared" si="16"/>
        <v>#NUM!</v>
      </c>
    </row>
    <row r="27" spans="1:34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27" t="e">
        <f t="shared" si="8"/>
        <v>#NUM!</v>
      </c>
      <c r="W27" s="42">
        <f>$G8</f>
        <v>0</v>
      </c>
      <c r="X27" s="42">
        <f t="shared" si="9"/>
        <v>0</v>
      </c>
      <c r="Y27" s="42" t="e">
        <f t="shared" si="10"/>
        <v>#NUM!</v>
      </c>
      <c r="Z27" s="42" t="e">
        <f t="shared" si="11"/>
        <v>#NUM!</v>
      </c>
      <c r="AA27" s="42" t="e">
        <f t="shared" si="12"/>
        <v>#NUM!</v>
      </c>
      <c r="AB27" s="42" t="e">
        <f t="shared" si="13"/>
        <v>#NUM!</v>
      </c>
      <c r="AC27" s="42" t="e">
        <f t="shared" si="14"/>
        <v>#NUM!</v>
      </c>
      <c r="AD27" s="42" t="e">
        <f t="shared" si="14"/>
        <v>#NUM!</v>
      </c>
      <c r="AE27" s="42" t="e">
        <f t="shared" si="14"/>
        <v>#NUM!</v>
      </c>
      <c r="AF27" s="42" t="e">
        <f t="shared" si="14"/>
        <v>#NUM!</v>
      </c>
      <c r="AG27" s="42" t="e">
        <f t="shared" si="15"/>
        <v>#NUM!</v>
      </c>
      <c r="AH27" s="42" t="e">
        <f t="shared" si="16"/>
        <v>#NUM!</v>
      </c>
    </row>
    <row r="28" spans="1:34" ht="6.75" customHeight="1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pans="1:34" ht="7.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</row>
    <row r="30" spans="1:34">
      <c r="A30" s="14" t="s">
        <v>91</v>
      </c>
      <c r="B30" s="14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</row>
    <row r="31" spans="1:34">
      <c r="A31" s="42"/>
      <c r="B31" s="42"/>
      <c r="C31" s="42" t="s">
        <v>52</v>
      </c>
      <c r="D31" s="42"/>
      <c r="E31" s="42"/>
      <c r="F31" s="42"/>
      <c r="G31" s="64" t="s">
        <v>53</v>
      </c>
      <c r="H31" s="64"/>
      <c r="I31" s="42"/>
      <c r="J31" s="42" t="s">
        <v>54</v>
      </c>
      <c r="K31" s="42" t="s">
        <v>55</v>
      </c>
      <c r="L31" s="64" t="s">
        <v>56</v>
      </c>
      <c r="M31" s="64"/>
      <c r="N31" s="42"/>
      <c r="O31" s="42"/>
      <c r="P31" s="42"/>
      <c r="Q31" s="42" t="s">
        <v>57</v>
      </c>
      <c r="R31" s="42" t="s">
        <v>58</v>
      </c>
      <c r="S31" s="42" t="s">
        <v>59</v>
      </c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2" spans="1:34">
      <c r="A32" s="42"/>
      <c r="B32" s="42"/>
      <c r="C32" s="42" t="s">
        <v>61</v>
      </c>
      <c r="D32" s="15">
        <v>0.13193475972489846</v>
      </c>
      <c r="E32" s="42"/>
      <c r="F32" s="42"/>
      <c r="G32" s="42">
        <f t="shared" ref="G32:H37" si="17">G3</f>
        <v>0</v>
      </c>
      <c r="H32" s="42">
        <f t="shared" si="17"/>
        <v>1</v>
      </c>
      <c r="I32" s="42"/>
      <c r="J32" s="42">
        <f t="shared" ref="J32:J37" si="18">J3</f>
        <v>252</v>
      </c>
      <c r="K32" s="42">
        <f t="shared" ref="K32:K37" si="19">J32/SUM(J$32:J$37)</f>
        <v>0.47191011235955055</v>
      </c>
      <c r="L32" s="42"/>
      <c r="M32" s="42">
        <f t="shared" ref="M32:M37" si="20">LN(H32)</f>
        <v>0</v>
      </c>
      <c r="N32" s="42"/>
      <c r="O32" s="42">
        <f>IF(G32=0,0,_xlfn.NORM.DIST(L32,$D$32,$D$33,TRUE))</f>
        <v>0</v>
      </c>
      <c r="P32" s="42">
        <f t="shared" ref="P32:P37" si="21">_xlfn.NORM.DIST(M32,$D$32,$D$33,TRUE)</f>
        <v>0.46477089202260496</v>
      </c>
      <c r="Q32" s="18">
        <f>P32-O32</f>
        <v>0.46477089202260496</v>
      </c>
      <c r="R32" s="18">
        <f t="shared" ref="R32:R37" si="22">Q32*SUM(J$32:J$37)</f>
        <v>248.18765634007104</v>
      </c>
      <c r="S32" s="42">
        <f t="shared" ref="S32:S37" si="23">IF(J32=0,0,J32*LN(Q32))</f>
        <v>-193.08509643569988</v>
      </c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</row>
    <row r="33" spans="3:34">
      <c r="C33" s="42" t="s">
        <v>62</v>
      </c>
      <c r="D33" s="15">
        <v>1.4921141001103511</v>
      </c>
      <c r="E33" s="42"/>
      <c r="F33" s="42"/>
      <c r="G33" s="42">
        <f t="shared" si="17"/>
        <v>1</v>
      </c>
      <c r="H33" s="42">
        <f t="shared" si="17"/>
        <v>10</v>
      </c>
      <c r="I33" s="42"/>
      <c r="J33" s="42">
        <f t="shared" si="18"/>
        <v>234</v>
      </c>
      <c r="K33" s="42">
        <f t="shared" si="19"/>
        <v>0.43820224719101125</v>
      </c>
      <c r="L33" s="42">
        <f>LN(G33)</f>
        <v>0</v>
      </c>
      <c r="M33" s="42">
        <f t="shared" si="20"/>
        <v>2.3025850929940459</v>
      </c>
      <c r="N33" s="42"/>
      <c r="O33" s="42">
        <f>_xlfn.NORM.DIST(L33,$D$32,$D$33,TRUE)</f>
        <v>0.46477089202260496</v>
      </c>
      <c r="P33" s="42">
        <f t="shared" si="21"/>
        <v>0.92713051126566604</v>
      </c>
      <c r="Q33" s="18">
        <f>P33-O33</f>
        <v>0.46235961924306107</v>
      </c>
      <c r="R33" s="18">
        <f t="shared" si="22"/>
        <v>246.90003667579461</v>
      </c>
      <c r="S33" s="42">
        <f t="shared" si="23"/>
        <v>-180.51047681096051</v>
      </c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</row>
    <row r="34" spans="3:34">
      <c r="C34" s="42"/>
      <c r="D34" s="42"/>
      <c r="E34" s="42"/>
      <c r="F34" s="42"/>
      <c r="G34" s="42">
        <f t="shared" si="17"/>
        <v>10</v>
      </c>
      <c r="H34" s="42">
        <f t="shared" si="17"/>
        <v>1000</v>
      </c>
      <c r="I34" s="42"/>
      <c r="J34" s="42">
        <f t="shared" si="18"/>
        <v>48</v>
      </c>
      <c r="K34" s="42">
        <f t="shared" si="19"/>
        <v>8.98876404494382E-2</v>
      </c>
      <c r="L34" s="42">
        <f>LN(G34)</f>
        <v>2.3025850929940459</v>
      </c>
      <c r="M34" s="42">
        <f t="shared" si="20"/>
        <v>6.9077552789821368</v>
      </c>
      <c r="N34" s="42"/>
      <c r="O34" s="42">
        <f>_xlfn.NORM.DIST(L34,$D$32,$D$33,TRUE)</f>
        <v>0.92713051126566604</v>
      </c>
      <c r="P34" s="42">
        <f t="shared" si="21"/>
        <v>0.99999720175864704</v>
      </c>
      <c r="Q34" s="18">
        <f>P34-O34</f>
        <v>7.2866690492981001E-2</v>
      </c>
      <c r="R34" s="18">
        <f t="shared" si="22"/>
        <v>38.910812723251851</v>
      </c>
      <c r="S34" s="42">
        <f t="shared" si="23"/>
        <v>-125.71793591629255</v>
      </c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</row>
    <row r="35" spans="3:34">
      <c r="C35" s="42"/>
      <c r="D35" s="42"/>
      <c r="E35" s="42"/>
      <c r="F35" s="42"/>
      <c r="G35" s="42">
        <f t="shared" si="17"/>
        <v>0</v>
      </c>
      <c r="H35" s="42">
        <f t="shared" si="17"/>
        <v>0</v>
      </c>
      <c r="I35" s="42"/>
      <c r="J35" s="42">
        <f t="shared" si="18"/>
        <v>0</v>
      </c>
      <c r="K35" s="42">
        <f t="shared" si="19"/>
        <v>0</v>
      </c>
      <c r="L35" s="42" t="e">
        <f>LN(G35)</f>
        <v>#NUM!</v>
      </c>
      <c r="M35" s="42" t="e">
        <f t="shared" si="20"/>
        <v>#NUM!</v>
      </c>
      <c r="N35" s="42"/>
      <c r="O35" s="42" t="e">
        <f>_xlfn.NORM.DIST(L35,$D$32,$D$33,TRUE)</f>
        <v>#NUM!</v>
      </c>
      <c r="P35" s="42" t="e">
        <f t="shared" si="21"/>
        <v>#NUM!</v>
      </c>
      <c r="Q35" s="18">
        <f>IF(H35=0,0,P35-O35)</f>
        <v>0</v>
      </c>
      <c r="R35" s="18">
        <f t="shared" si="22"/>
        <v>0</v>
      </c>
      <c r="S35" s="42">
        <f t="shared" si="23"/>
        <v>0</v>
      </c>
      <c r="T35" s="42"/>
      <c r="U35" s="42"/>
      <c r="V35" s="42" t="s">
        <v>92</v>
      </c>
      <c r="W35" s="16">
        <v>0.95</v>
      </c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</row>
    <row r="36" spans="3:34">
      <c r="C36" s="42"/>
      <c r="D36" s="42"/>
      <c r="E36" s="42"/>
      <c r="F36" s="42"/>
      <c r="G36" s="42">
        <f t="shared" si="17"/>
        <v>0</v>
      </c>
      <c r="H36" s="42">
        <f t="shared" si="17"/>
        <v>0</v>
      </c>
      <c r="I36" s="42"/>
      <c r="J36" s="42">
        <f t="shared" si="18"/>
        <v>0</v>
      </c>
      <c r="K36" s="42">
        <f t="shared" si="19"/>
        <v>0</v>
      </c>
      <c r="L36" s="42" t="e">
        <f>LN(G36)</f>
        <v>#NUM!</v>
      </c>
      <c r="M36" s="42" t="e">
        <f t="shared" si="20"/>
        <v>#NUM!</v>
      </c>
      <c r="N36" s="42"/>
      <c r="O36" s="42" t="e">
        <f>_xlfn.NORM.DIST(L36,$D$32,$D$33,TRUE)</f>
        <v>#NUM!</v>
      </c>
      <c r="P36" s="42" t="e">
        <f t="shared" si="21"/>
        <v>#NUM!</v>
      </c>
      <c r="Q36" s="18">
        <f>IF(H36=0,0,P36-O36)</f>
        <v>0</v>
      </c>
      <c r="R36" s="18">
        <f t="shared" si="22"/>
        <v>0</v>
      </c>
      <c r="S36" s="42">
        <f t="shared" si="23"/>
        <v>0</v>
      </c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</row>
    <row r="37" spans="3:34">
      <c r="C37" s="42"/>
      <c r="D37" s="42"/>
      <c r="E37" s="42"/>
      <c r="F37" s="42"/>
      <c r="G37" s="42">
        <f t="shared" si="17"/>
        <v>0</v>
      </c>
      <c r="H37" s="42">
        <f t="shared" si="17"/>
        <v>0</v>
      </c>
      <c r="I37" s="42"/>
      <c r="J37" s="42">
        <f t="shared" si="18"/>
        <v>0</v>
      </c>
      <c r="K37" s="42">
        <f t="shared" si="19"/>
        <v>0</v>
      </c>
      <c r="L37" s="42" t="e">
        <f>LN(G37)</f>
        <v>#NUM!</v>
      </c>
      <c r="M37" s="42" t="e">
        <f t="shared" si="20"/>
        <v>#NUM!</v>
      </c>
      <c r="N37" s="42"/>
      <c r="O37" s="42" t="e">
        <f>_xlfn.NORM.DIST(L37,$D$32,$D$33,TRUE)</f>
        <v>#NUM!</v>
      </c>
      <c r="P37" s="42" t="e">
        <f t="shared" si="21"/>
        <v>#NUM!</v>
      </c>
      <c r="Q37" s="18">
        <f>IF(H37=0,0,P37-O37)</f>
        <v>0</v>
      </c>
      <c r="R37" s="18">
        <f t="shared" si="22"/>
        <v>0</v>
      </c>
      <c r="S37" s="42">
        <f t="shared" si="23"/>
        <v>0</v>
      </c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</row>
    <row r="38" spans="3:34"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>
        <f>1-2*(1-W35)</f>
        <v>0.89999999999999991</v>
      </c>
      <c r="AA38" s="42"/>
      <c r="AB38" s="42"/>
      <c r="AC38" s="42"/>
      <c r="AD38" s="42"/>
      <c r="AE38" s="42"/>
      <c r="AF38" s="42"/>
      <c r="AG38" s="42"/>
      <c r="AH38" s="42"/>
    </row>
    <row r="39" spans="3:34"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28"/>
      <c r="R39" s="42"/>
      <c r="S39" s="42" t="s">
        <v>65</v>
      </c>
      <c r="T39" s="42"/>
      <c r="U39" s="42"/>
      <c r="V39" s="42"/>
      <c r="W39" s="12" t="s">
        <v>93</v>
      </c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</row>
    <row r="40" spans="3:34"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20">
        <f>SUM(Q32:Q37)</f>
        <v>0.99999720175864704</v>
      </c>
      <c r="R40" s="20">
        <f>SUM(R32:R37)</f>
        <v>533.99850573911749</v>
      </c>
      <c r="S40" s="20">
        <f>SUM(S32:S37)</f>
        <v>-499.31350916295293</v>
      </c>
      <c r="T40" s="42"/>
      <c r="U40" s="42"/>
      <c r="V40" s="42"/>
      <c r="W40" s="22">
        <f>2*(S11-S40)</f>
        <v>2.7055443276559572</v>
      </c>
      <c r="X40" s="42"/>
      <c r="Y40" s="42" t="s">
        <v>94</v>
      </c>
      <c r="Z40" s="42">
        <f>_xlfn.CHISQ.INV(Z38,1)</f>
        <v>2.7055434540954142</v>
      </c>
      <c r="AA40" s="42"/>
      <c r="AB40" s="42"/>
      <c r="AC40" s="42"/>
      <c r="AD40" s="42"/>
      <c r="AE40" s="42"/>
      <c r="AF40" s="42"/>
      <c r="AG40" s="42"/>
      <c r="AH40" s="42"/>
    </row>
    <row r="42" spans="3:34"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>
        <v>17.899999999999999</v>
      </c>
      <c r="T42" s="42" t="s">
        <v>76</v>
      </c>
      <c r="U42" s="42"/>
      <c r="V42" s="42"/>
      <c r="W42" s="65" t="s">
        <v>77</v>
      </c>
      <c r="X42" s="65"/>
      <c r="Y42" s="42"/>
      <c r="Z42" s="42"/>
      <c r="AA42" s="42"/>
      <c r="AB42" s="42"/>
      <c r="AC42" s="42"/>
      <c r="AD42" s="42"/>
      <c r="AE42" s="42"/>
      <c r="AF42" s="42"/>
      <c r="AG42" s="42"/>
      <c r="AH42" s="42"/>
    </row>
    <row r="43" spans="3:34"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64"/>
      <c r="N43" s="64"/>
      <c r="O43" s="42"/>
      <c r="P43" s="42"/>
      <c r="Q43" s="42"/>
      <c r="R43" s="42" t="s">
        <v>78</v>
      </c>
      <c r="S43" s="42" t="s">
        <v>79</v>
      </c>
      <c r="T43" s="42"/>
      <c r="U43" s="42"/>
      <c r="V43" s="42" t="s">
        <v>80</v>
      </c>
      <c r="W43" s="44" t="s">
        <v>81</v>
      </c>
      <c r="X43" s="44" t="s">
        <v>82</v>
      </c>
      <c r="Y43" s="64" t="s">
        <v>83</v>
      </c>
      <c r="Z43" s="64"/>
      <c r="AA43" s="64" t="s">
        <v>84</v>
      </c>
      <c r="AB43" s="64"/>
      <c r="AC43" s="64" t="s">
        <v>85</v>
      </c>
      <c r="AD43" s="64"/>
      <c r="AE43" s="64" t="s">
        <v>86</v>
      </c>
      <c r="AF43" s="64"/>
      <c r="AG43" s="64" t="s">
        <v>87</v>
      </c>
      <c r="AH43" s="64"/>
    </row>
    <row r="44" spans="3:34"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 t="s">
        <v>88</v>
      </c>
      <c r="N44" s="42" t="s">
        <v>89</v>
      </c>
      <c r="O44" s="42"/>
      <c r="P44" s="42"/>
      <c r="Q44" s="42"/>
      <c r="R44" s="42"/>
      <c r="S44" s="42"/>
      <c r="T44" s="42"/>
      <c r="U44" s="42"/>
      <c r="V44" s="27">
        <f t="shared" ref="V44:V49" si="24">$R$46*AH44/AG44</f>
        <v>0.42592410690987037</v>
      </c>
      <c r="W44" s="42">
        <v>1.0000000000000001E-5</v>
      </c>
      <c r="X44" s="42">
        <f>$H$3</f>
        <v>1</v>
      </c>
      <c r="Y44" s="42">
        <f t="shared" ref="Y44:Y49" si="25">(LN(W44)-M$45)/N$45</f>
        <v>-7.8042692739341568</v>
      </c>
      <c r="Z44" s="42">
        <f t="shared" ref="Z44:Z49" si="26">(LN(X44)-M$45)/N$45</f>
        <v>-8.8421361151363065E-2</v>
      </c>
      <c r="AA44" s="42">
        <f t="shared" ref="AA44:AA49" si="27">Y44-N$45</f>
        <v>-9.2963833740445079</v>
      </c>
      <c r="AB44" s="42">
        <f t="shared" ref="AB44:AB49" si="28">Z44-N$45</f>
        <v>-1.5805354612617142</v>
      </c>
      <c r="AC44" s="42">
        <f t="shared" ref="AC44:AF49" si="29">_xlfn.NORM.S.DIST(Y44,TRUE)</f>
        <v>2.9923643677127029E-15</v>
      </c>
      <c r="AD44" s="42">
        <f t="shared" si="29"/>
        <v>0.46477089202260496</v>
      </c>
      <c r="AE44" s="42">
        <f t="shared" si="29"/>
        <v>7.2652091067226297E-21</v>
      </c>
      <c r="AF44" s="42">
        <f t="shared" si="29"/>
        <v>5.6992146284783378E-2</v>
      </c>
      <c r="AG44" s="42">
        <f t="shared" ref="AG44:AG49" si="30">AD44-AC44</f>
        <v>0.46477089202260197</v>
      </c>
      <c r="AH44" s="42">
        <f t="shared" ref="AH44:AH49" si="31">AF44-AE44</f>
        <v>5.6992146284783378E-2</v>
      </c>
    </row>
    <row r="45" spans="3:34"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>
        <f>D32</f>
        <v>0.13193475972489846</v>
      </c>
      <c r="N45" s="42">
        <f>D33</f>
        <v>1.4921141001103511</v>
      </c>
      <c r="O45" s="42"/>
      <c r="P45" s="42"/>
      <c r="Q45" s="42"/>
      <c r="R45" s="42" t="s">
        <v>90</v>
      </c>
      <c r="S45" s="42"/>
      <c r="T45" s="42"/>
      <c r="U45" s="42"/>
      <c r="V45" s="27">
        <f t="shared" si="24"/>
        <v>3.2160738903836115</v>
      </c>
      <c r="W45" s="42">
        <f>$G$4</f>
        <v>1</v>
      </c>
      <c r="X45" s="42">
        <f>$H$4</f>
        <v>10</v>
      </c>
      <c r="Y45" s="42">
        <f t="shared" si="25"/>
        <v>-8.8421361151363065E-2</v>
      </c>
      <c r="Z45" s="42">
        <f t="shared" si="26"/>
        <v>1.4547482214051959</v>
      </c>
      <c r="AA45" s="42">
        <f t="shared" si="27"/>
        <v>-1.5805354612617142</v>
      </c>
      <c r="AB45" s="42">
        <f t="shared" si="28"/>
        <v>-3.7365878705155176E-2</v>
      </c>
      <c r="AC45" s="42">
        <f t="shared" si="29"/>
        <v>0.46477089202260496</v>
      </c>
      <c r="AD45" s="42">
        <f t="shared" si="29"/>
        <v>0.92713051126566604</v>
      </c>
      <c r="AE45" s="42">
        <f t="shared" si="29"/>
        <v>5.6992146284783378E-2</v>
      </c>
      <c r="AF45" s="42">
        <f t="shared" si="29"/>
        <v>0.48509663925496488</v>
      </c>
      <c r="AG45" s="42">
        <f t="shared" si="30"/>
        <v>0.46235961924306107</v>
      </c>
      <c r="AH45" s="42">
        <f t="shared" si="31"/>
        <v>0.42810449297018149</v>
      </c>
    </row>
    <row r="46" spans="3:34"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13">
        <f>EXP(M45+(N45^2)/2)</f>
        <v>3.4734106364982456</v>
      </c>
      <c r="S46" s="42"/>
      <c r="T46" s="42"/>
      <c r="U46" s="42"/>
      <c r="V46" s="27">
        <f t="shared" si="24"/>
        <v>24.489693302552343</v>
      </c>
      <c r="W46" s="42">
        <f>$G$5</f>
        <v>10</v>
      </c>
      <c r="X46" s="42">
        <f>$H$5</f>
        <v>1000</v>
      </c>
      <c r="Y46" s="42">
        <f t="shared" si="25"/>
        <v>1.4547482214051959</v>
      </c>
      <c r="Z46" s="42">
        <f t="shared" si="26"/>
        <v>4.5410873865183126</v>
      </c>
      <c r="AA46" s="42">
        <f t="shared" si="27"/>
        <v>-3.7365878705155176E-2</v>
      </c>
      <c r="AB46" s="42">
        <f t="shared" si="28"/>
        <v>3.0489732864079615</v>
      </c>
      <c r="AC46" s="42">
        <f t="shared" si="29"/>
        <v>0.92713051126566604</v>
      </c>
      <c r="AD46" s="42">
        <f t="shared" si="29"/>
        <v>0.99999720175864704</v>
      </c>
      <c r="AE46" s="42">
        <f t="shared" si="29"/>
        <v>0.48509663925496488</v>
      </c>
      <c r="AF46" s="42">
        <f t="shared" si="29"/>
        <v>0.99885187550430043</v>
      </c>
      <c r="AG46" s="42">
        <f t="shared" si="30"/>
        <v>7.2866690492981001E-2</v>
      </c>
      <c r="AH46" s="42">
        <f t="shared" si="31"/>
        <v>0.51375523624933561</v>
      </c>
    </row>
    <row r="47" spans="3:34">
      <c r="C47" s="29" t="s">
        <v>95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27" t="e">
        <f t="shared" si="24"/>
        <v>#NUM!</v>
      </c>
      <c r="W47" s="42">
        <f>$G6</f>
        <v>0</v>
      </c>
      <c r="X47" s="42">
        <f>$H6</f>
        <v>0</v>
      </c>
      <c r="Y47" s="42" t="e">
        <f t="shared" si="25"/>
        <v>#NUM!</v>
      </c>
      <c r="Z47" s="42" t="e">
        <f t="shared" si="26"/>
        <v>#NUM!</v>
      </c>
      <c r="AA47" s="42" t="e">
        <f t="shared" si="27"/>
        <v>#NUM!</v>
      </c>
      <c r="AB47" s="42" t="e">
        <f t="shared" si="28"/>
        <v>#NUM!</v>
      </c>
      <c r="AC47" s="42" t="e">
        <f t="shared" si="29"/>
        <v>#NUM!</v>
      </c>
      <c r="AD47" s="42" t="e">
        <f t="shared" si="29"/>
        <v>#NUM!</v>
      </c>
      <c r="AE47" s="42" t="e">
        <f t="shared" si="29"/>
        <v>#NUM!</v>
      </c>
      <c r="AF47" s="42" t="e">
        <f t="shared" si="29"/>
        <v>#NUM!</v>
      </c>
      <c r="AG47" s="42" t="e">
        <f t="shared" si="30"/>
        <v>#NUM!</v>
      </c>
      <c r="AH47" s="42" t="e">
        <f t="shared" si="31"/>
        <v>#NUM!</v>
      </c>
    </row>
    <row r="48" spans="3:34">
      <c r="C48" s="42" t="s">
        <v>96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27" t="e">
        <f t="shared" si="24"/>
        <v>#NUM!</v>
      </c>
      <c r="W48" s="42">
        <f>$G7</f>
        <v>0</v>
      </c>
      <c r="X48" s="42">
        <f>$H7</f>
        <v>0</v>
      </c>
      <c r="Y48" s="42" t="e">
        <f t="shared" si="25"/>
        <v>#NUM!</v>
      </c>
      <c r="Z48" s="42" t="e">
        <f t="shared" si="26"/>
        <v>#NUM!</v>
      </c>
      <c r="AA48" s="42" t="e">
        <f t="shared" si="27"/>
        <v>#NUM!</v>
      </c>
      <c r="AB48" s="42" t="e">
        <f t="shared" si="28"/>
        <v>#NUM!</v>
      </c>
      <c r="AC48" s="42" t="e">
        <f t="shared" si="29"/>
        <v>#NUM!</v>
      </c>
      <c r="AD48" s="42" t="e">
        <f t="shared" si="29"/>
        <v>#NUM!</v>
      </c>
      <c r="AE48" s="42" t="e">
        <f t="shared" si="29"/>
        <v>#NUM!</v>
      </c>
      <c r="AF48" s="42" t="e">
        <f t="shared" si="29"/>
        <v>#NUM!</v>
      </c>
      <c r="AG48" s="42" t="e">
        <f t="shared" si="30"/>
        <v>#NUM!</v>
      </c>
      <c r="AH48" s="42" t="e">
        <f t="shared" si="31"/>
        <v>#NUM!</v>
      </c>
    </row>
    <row r="49" spans="1:34">
      <c r="A49" s="42"/>
      <c r="B49" s="42"/>
      <c r="C49" s="42" t="s">
        <v>97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27" t="e">
        <f t="shared" si="24"/>
        <v>#NUM!</v>
      </c>
      <c r="W49" s="42">
        <f>$G8</f>
        <v>0</v>
      </c>
      <c r="X49" s="42">
        <f>$H8</f>
        <v>0</v>
      </c>
      <c r="Y49" s="42" t="e">
        <f t="shared" si="25"/>
        <v>#NUM!</v>
      </c>
      <c r="Z49" s="42" t="e">
        <f t="shared" si="26"/>
        <v>#NUM!</v>
      </c>
      <c r="AA49" s="42" t="e">
        <f t="shared" si="27"/>
        <v>#NUM!</v>
      </c>
      <c r="AB49" s="42" t="e">
        <f t="shared" si="28"/>
        <v>#NUM!</v>
      </c>
      <c r="AC49" s="42" t="e">
        <f t="shared" si="29"/>
        <v>#NUM!</v>
      </c>
      <c r="AD49" s="42" t="e">
        <f t="shared" si="29"/>
        <v>#NUM!</v>
      </c>
      <c r="AE49" s="42" t="e">
        <f t="shared" si="29"/>
        <v>#NUM!</v>
      </c>
      <c r="AF49" s="42" t="e">
        <f t="shared" si="29"/>
        <v>#NUM!</v>
      </c>
      <c r="AG49" s="42" t="e">
        <f t="shared" si="30"/>
        <v>#NUM!</v>
      </c>
      <c r="AH49" s="42" t="e">
        <f t="shared" si="31"/>
        <v>#NUM!</v>
      </c>
    </row>
    <row r="50" spans="1:34">
      <c r="A50" s="42"/>
      <c r="B50" s="42"/>
      <c r="C50" s="42"/>
      <c r="D50" s="42" t="s">
        <v>98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</row>
    <row r="52" spans="1:34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 t="s">
        <v>99</v>
      </c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</row>
    <row r="54" spans="1:34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>
        <v>137.66058446727689</v>
      </c>
      <c r="Q54" s="42"/>
      <c r="R54" s="42" t="s">
        <v>61</v>
      </c>
      <c r="S54" s="27">
        <v>7.4219302476269329</v>
      </c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</row>
    <row r="55" spans="1:34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>
        <v>599.72589019967711</v>
      </c>
      <c r="Q55" s="42"/>
      <c r="R55" s="42" t="s">
        <v>62</v>
      </c>
      <c r="S55" s="27">
        <v>1.5703748396816797</v>
      </c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</row>
    <row r="56" spans="1:34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>
        <v>7212.9682884166841</v>
      </c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</row>
    <row r="57" spans="1:34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 t="e">
        <v>#NUM!</v>
      </c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</row>
    <row r="58" spans="1:34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 t="e">
        <v>#NUM!</v>
      </c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</row>
    <row r="59" spans="1:34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 t="e">
        <v>#NUM!</v>
      </c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</row>
    <row r="62" spans="1:34">
      <c r="A62" s="14" t="s">
        <v>100</v>
      </c>
      <c r="B62" s="14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</row>
    <row r="63" spans="1:34">
      <c r="A63" s="42"/>
      <c r="B63" s="42"/>
      <c r="C63" s="42" t="s">
        <v>52</v>
      </c>
      <c r="D63" s="42"/>
      <c r="E63" s="42"/>
      <c r="F63" s="42"/>
      <c r="G63" s="64" t="s">
        <v>53</v>
      </c>
      <c r="H63" s="64"/>
      <c r="I63" s="42"/>
      <c r="J63" s="42" t="s">
        <v>54</v>
      </c>
      <c r="K63" s="42" t="s">
        <v>55</v>
      </c>
      <c r="L63" s="64" t="s">
        <v>56</v>
      </c>
      <c r="M63" s="64"/>
      <c r="N63" s="42"/>
      <c r="O63" s="42"/>
      <c r="P63" s="42"/>
      <c r="Q63" s="42" t="s">
        <v>57</v>
      </c>
      <c r="R63" s="42" t="s">
        <v>58</v>
      </c>
      <c r="S63" s="42" t="s">
        <v>59</v>
      </c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</row>
    <row r="64" spans="1:34">
      <c r="A64" s="42"/>
      <c r="B64" s="42"/>
      <c r="C64" s="42" t="s">
        <v>61</v>
      </c>
      <c r="D64" s="15">
        <v>9.4027221942472025E-2</v>
      </c>
      <c r="E64" s="42"/>
      <c r="F64" s="42"/>
      <c r="G64" s="42">
        <f t="shared" ref="G64:H69" si="32">G32</f>
        <v>0</v>
      </c>
      <c r="H64" s="42">
        <f t="shared" si="32"/>
        <v>1</v>
      </c>
      <c r="I64" s="42"/>
      <c r="J64" s="42">
        <f t="shared" ref="J64:J69" si="33">J3</f>
        <v>252</v>
      </c>
      <c r="K64" s="42">
        <f t="shared" ref="K64:K69" si="34">J64/SUM(J$32:J$37)</f>
        <v>0.47191011235955055</v>
      </c>
      <c r="L64" s="42" t="e">
        <f t="shared" ref="L64:L69" si="35">LN(G64)</f>
        <v>#NUM!</v>
      </c>
      <c r="M64" s="42">
        <f t="shared" ref="M64:M69" si="36">LN(H64)</f>
        <v>0</v>
      </c>
      <c r="N64" s="42"/>
      <c r="O64" s="42">
        <f>IF(G64=0,0,_xlfn.NORM.DIST(L64,$D$64,$D$65,TRUE))</f>
        <v>0</v>
      </c>
      <c r="P64" s="42">
        <f t="shared" ref="P64:P69" si="37">_xlfn.NORM.DIST(M64,$D$64,$D$65,TRUE)</f>
        <v>0.47902417129209385</v>
      </c>
      <c r="Q64" s="18">
        <f>P64-O64</f>
        <v>0.47902417129209385</v>
      </c>
      <c r="R64" s="30">
        <f t="shared" ref="R64:R69" si="38">Q64*SUM(J$32:J$37)</f>
        <v>255.7989074699781</v>
      </c>
      <c r="S64" s="42">
        <f t="shared" ref="S64:S69" si="39">IF(J64=0,0,J64*LN(Q64))</f>
        <v>-185.47306365589225</v>
      </c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</row>
    <row r="65" spans="3:34">
      <c r="C65" s="42" t="s">
        <v>62</v>
      </c>
      <c r="D65" s="15">
        <v>1.7874927680545321</v>
      </c>
      <c r="E65" s="42"/>
      <c r="F65" s="42"/>
      <c r="G65" s="42">
        <f t="shared" si="32"/>
        <v>1</v>
      </c>
      <c r="H65" s="42">
        <f t="shared" si="32"/>
        <v>10</v>
      </c>
      <c r="I65" s="42"/>
      <c r="J65" s="42">
        <f t="shared" si="33"/>
        <v>234</v>
      </c>
      <c r="K65" s="42">
        <f t="shared" si="34"/>
        <v>0.43820224719101125</v>
      </c>
      <c r="L65" s="42">
        <f t="shared" si="35"/>
        <v>0</v>
      </c>
      <c r="M65" s="42">
        <f t="shared" si="36"/>
        <v>2.3025850929940459</v>
      </c>
      <c r="N65" s="42"/>
      <c r="O65" s="42">
        <f>_xlfn.NORM.DIST(L65,$D$64,$D$65,TRUE)</f>
        <v>0.47902417129209385</v>
      </c>
      <c r="P65" s="42">
        <f t="shared" si="37"/>
        <v>0.89168926355670031</v>
      </c>
      <c r="Q65" s="18">
        <f>P65-O65</f>
        <v>0.41266509226460646</v>
      </c>
      <c r="R65" s="30">
        <f t="shared" si="38"/>
        <v>220.36315926929984</v>
      </c>
      <c r="S65" s="42">
        <f t="shared" si="39"/>
        <v>-207.11782952727964</v>
      </c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</row>
    <row r="66" spans="3:34">
      <c r="C66" s="42"/>
      <c r="D66" s="42"/>
      <c r="E66" s="42"/>
      <c r="F66" s="42"/>
      <c r="G66" s="42">
        <f t="shared" si="32"/>
        <v>10</v>
      </c>
      <c r="H66" s="42">
        <f t="shared" si="32"/>
        <v>1000</v>
      </c>
      <c r="I66" s="42"/>
      <c r="J66" s="42">
        <f t="shared" si="33"/>
        <v>48</v>
      </c>
      <c r="K66" s="42">
        <f t="shared" si="34"/>
        <v>8.98876404494382E-2</v>
      </c>
      <c r="L66" s="42">
        <f t="shared" si="35"/>
        <v>2.3025850929940459</v>
      </c>
      <c r="M66" s="42">
        <f t="shared" si="36"/>
        <v>6.9077552789821368</v>
      </c>
      <c r="N66" s="42"/>
      <c r="O66" s="42">
        <f>_xlfn.NORM.DIST(L66,$D$64,$D$65,TRUE)</f>
        <v>0.89168926355670031</v>
      </c>
      <c r="P66" s="42">
        <f t="shared" si="37"/>
        <v>0.99993104622592976</v>
      </c>
      <c r="Q66" s="18">
        <f>P66-O66</f>
        <v>0.10824178266922946</v>
      </c>
      <c r="R66" s="30">
        <f t="shared" si="38"/>
        <v>57.801111945368532</v>
      </c>
      <c r="S66" s="42">
        <f t="shared" si="39"/>
        <v>-106.72261563157264</v>
      </c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</row>
    <row r="67" spans="3:34">
      <c r="C67" s="42"/>
      <c r="D67" s="42"/>
      <c r="E67" s="42"/>
      <c r="F67" s="42"/>
      <c r="G67" s="42">
        <f t="shared" si="32"/>
        <v>0</v>
      </c>
      <c r="H67" s="42">
        <f t="shared" si="32"/>
        <v>0</v>
      </c>
      <c r="I67" s="42"/>
      <c r="J67" s="42">
        <f t="shared" si="33"/>
        <v>0</v>
      </c>
      <c r="K67" s="42">
        <f t="shared" si="34"/>
        <v>0</v>
      </c>
      <c r="L67" s="42" t="e">
        <f t="shared" si="35"/>
        <v>#NUM!</v>
      </c>
      <c r="M67" s="42" t="e">
        <f t="shared" si="36"/>
        <v>#NUM!</v>
      </c>
      <c r="N67" s="42"/>
      <c r="O67" s="42" t="e">
        <f>_xlfn.NORM.DIST(L67,$D$64,$D$65,TRUE)</f>
        <v>#NUM!</v>
      </c>
      <c r="P67" s="42" t="e">
        <f t="shared" si="37"/>
        <v>#NUM!</v>
      </c>
      <c r="Q67" s="18">
        <f>IF(H67=0,0,P67-O67)</f>
        <v>0</v>
      </c>
      <c r="R67" s="30">
        <f t="shared" si="38"/>
        <v>0</v>
      </c>
      <c r="S67" s="42">
        <f t="shared" si="39"/>
        <v>0</v>
      </c>
      <c r="T67" s="42"/>
      <c r="U67" s="42"/>
      <c r="V67" s="42"/>
      <c r="W67" s="42"/>
      <c r="X67" s="42"/>
      <c r="Y67" s="42" t="s">
        <v>92</v>
      </c>
      <c r="Z67" s="42">
        <f>W35</f>
        <v>0.95</v>
      </c>
      <c r="AA67" s="42"/>
      <c r="AB67" s="42"/>
      <c r="AC67" s="42"/>
      <c r="AD67" s="42"/>
      <c r="AE67" s="42"/>
      <c r="AF67" s="42"/>
      <c r="AG67" s="42"/>
      <c r="AH67" s="42"/>
    </row>
    <row r="68" spans="3:34">
      <c r="C68" s="42"/>
      <c r="D68" s="42"/>
      <c r="E68" s="42"/>
      <c r="F68" s="42"/>
      <c r="G68" s="42">
        <f t="shared" si="32"/>
        <v>0</v>
      </c>
      <c r="H68" s="42">
        <f t="shared" si="32"/>
        <v>0</v>
      </c>
      <c r="I68" s="42"/>
      <c r="J68" s="42">
        <f t="shared" si="33"/>
        <v>0</v>
      </c>
      <c r="K68" s="42">
        <f t="shared" si="34"/>
        <v>0</v>
      </c>
      <c r="L68" s="42" t="e">
        <f t="shared" si="35"/>
        <v>#NUM!</v>
      </c>
      <c r="M68" s="42" t="e">
        <f t="shared" si="36"/>
        <v>#NUM!</v>
      </c>
      <c r="N68" s="42"/>
      <c r="O68" s="42" t="e">
        <f>_xlfn.NORM.DIST(L68,$D$64,$D$65,TRUE)</f>
        <v>#NUM!</v>
      </c>
      <c r="P68" s="42" t="e">
        <f t="shared" si="37"/>
        <v>#NUM!</v>
      </c>
      <c r="Q68" s="18">
        <f>IF(H68=0,0,P68-O68)</f>
        <v>0</v>
      </c>
      <c r="R68" s="30">
        <f t="shared" si="38"/>
        <v>0</v>
      </c>
      <c r="S68" s="42">
        <f t="shared" si="39"/>
        <v>0</v>
      </c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</row>
    <row r="69" spans="3:34">
      <c r="C69" s="42"/>
      <c r="D69" s="42"/>
      <c r="E69" s="42"/>
      <c r="F69" s="42"/>
      <c r="G69" s="42">
        <f t="shared" si="32"/>
        <v>0</v>
      </c>
      <c r="H69" s="42">
        <f t="shared" si="32"/>
        <v>0</v>
      </c>
      <c r="I69" s="42"/>
      <c r="J69" s="42">
        <f t="shared" si="33"/>
        <v>0</v>
      </c>
      <c r="K69" s="42">
        <f t="shared" si="34"/>
        <v>0</v>
      </c>
      <c r="L69" s="42" t="e">
        <f t="shared" si="35"/>
        <v>#NUM!</v>
      </c>
      <c r="M69" s="42" t="e">
        <f t="shared" si="36"/>
        <v>#NUM!</v>
      </c>
      <c r="N69" s="42"/>
      <c r="O69" s="42" t="e">
        <f>_xlfn.NORM.DIST(L69,$D$64,$D$65,TRUE)</f>
        <v>#NUM!</v>
      </c>
      <c r="P69" s="42" t="e">
        <f t="shared" si="37"/>
        <v>#NUM!</v>
      </c>
      <c r="Q69" s="18">
        <f>IF(H69=0,0,P69-O69)</f>
        <v>0</v>
      </c>
      <c r="R69" s="30">
        <f t="shared" si="38"/>
        <v>0</v>
      </c>
      <c r="S69" s="42">
        <f t="shared" si="39"/>
        <v>0</v>
      </c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</row>
    <row r="70" spans="3:34"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3"/>
      <c r="S70" s="42"/>
      <c r="T70" s="42"/>
      <c r="U70" s="42"/>
      <c r="V70" s="42"/>
      <c r="W70" s="42"/>
      <c r="X70" s="42"/>
      <c r="Y70" s="42"/>
      <c r="Z70" s="42">
        <f>1-2*(1-Z67)</f>
        <v>0.89999999999999991</v>
      </c>
      <c r="AA70" s="42"/>
      <c r="AB70" s="42"/>
      <c r="AC70" s="42"/>
      <c r="AD70" s="42"/>
      <c r="AE70" s="42"/>
      <c r="AF70" s="42"/>
      <c r="AG70" s="42"/>
      <c r="AH70" s="42"/>
    </row>
    <row r="71" spans="3:34"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28"/>
      <c r="R71" s="43"/>
      <c r="S71" s="42" t="s">
        <v>65</v>
      </c>
      <c r="T71" s="42"/>
      <c r="U71" s="42"/>
      <c r="V71" s="42"/>
      <c r="W71" s="12" t="s">
        <v>93</v>
      </c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</row>
    <row r="72" spans="3:34"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20">
        <f>SUM(Q64:Q69)</f>
        <v>0.99993104622592976</v>
      </c>
      <c r="R72" s="20">
        <f>SUM(R64:R69)</f>
        <v>533.96317868464655</v>
      </c>
      <c r="S72" s="20">
        <f>SUM(S64:S69)</f>
        <v>-499.31350881474452</v>
      </c>
      <c r="T72" s="42"/>
      <c r="U72" s="42"/>
      <c r="V72" s="42"/>
      <c r="W72" s="21">
        <f>2*(S11-S72)</f>
        <v>2.7055436312391521</v>
      </c>
      <c r="X72" s="42"/>
      <c r="Y72" s="42" t="s">
        <v>94</v>
      </c>
      <c r="Z72" s="31">
        <f>_xlfn.CHISQ.INV(Z70,1)</f>
        <v>2.7055434540954142</v>
      </c>
      <c r="AA72" s="42"/>
      <c r="AB72" s="42"/>
      <c r="AC72" s="42"/>
      <c r="AD72" s="42"/>
      <c r="AE72" s="42"/>
      <c r="AF72" s="42"/>
      <c r="AG72" s="42"/>
      <c r="AH72" s="42"/>
    </row>
    <row r="74" spans="3:34"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>
        <v>17.899999999999999</v>
      </c>
      <c r="T74" s="42" t="s">
        <v>76</v>
      </c>
      <c r="U74" s="42"/>
      <c r="V74" s="42"/>
      <c r="W74" s="65" t="s">
        <v>77</v>
      </c>
      <c r="X74" s="65"/>
      <c r="Y74" s="42"/>
      <c r="Z74" s="42"/>
      <c r="AA74" s="42"/>
      <c r="AB74" s="42"/>
      <c r="AC74" s="42"/>
      <c r="AD74" s="42"/>
      <c r="AE74" s="42"/>
      <c r="AF74" s="42"/>
      <c r="AG74" s="42"/>
      <c r="AH74" s="42"/>
    </row>
    <row r="75" spans="3:34"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64" t="s">
        <v>101</v>
      </c>
      <c r="N75" s="64"/>
      <c r="O75" s="42"/>
      <c r="P75" s="42"/>
      <c r="Q75" s="42"/>
      <c r="R75" s="42" t="s">
        <v>78</v>
      </c>
      <c r="S75" s="42" t="s">
        <v>79</v>
      </c>
      <c r="T75" s="42"/>
      <c r="U75" s="42"/>
      <c r="V75" s="42" t="s">
        <v>80</v>
      </c>
      <c r="W75" s="44" t="s">
        <v>81</v>
      </c>
      <c r="X75" s="44" t="s">
        <v>82</v>
      </c>
      <c r="Y75" s="64" t="s">
        <v>83</v>
      </c>
      <c r="Z75" s="64"/>
      <c r="AA75" s="64" t="s">
        <v>84</v>
      </c>
      <c r="AB75" s="64"/>
      <c r="AC75" s="64" t="s">
        <v>85</v>
      </c>
      <c r="AD75" s="64"/>
      <c r="AE75" s="64" t="s">
        <v>86</v>
      </c>
      <c r="AF75" s="64"/>
      <c r="AG75" s="64" t="s">
        <v>87</v>
      </c>
      <c r="AH75" s="64"/>
    </row>
    <row r="76" spans="3:34"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 t="s">
        <v>88</v>
      </c>
      <c r="N76" s="42" t="s">
        <v>89</v>
      </c>
      <c r="O76" s="42"/>
      <c r="P76" s="42"/>
      <c r="Q76" s="42"/>
      <c r="R76" s="42"/>
      <c r="S76" s="42"/>
      <c r="T76" s="42"/>
      <c r="U76" s="42"/>
      <c r="V76" s="27">
        <f t="shared" ref="V76:V81" si="40">$R$78*AH76/AG76</f>
        <v>0.37255065141414162</v>
      </c>
      <c r="W76" s="42">
        <v>1.0000000000000001E-5</v>
      </c>
      <c r="X76" s="42">
        <f>$H$3</f>
        <v>1</v>
      </c>
      <c r="Y76" s="42">
        <f t="shared" ref="Y76:Y81" si="41">(LN(W76)-M$77)/N$77</f>
        <v>-6.4934263759542104</v>
      </c>
      <c r="Z76" s="42">
        <f t="shared" ref="Z76:Z81" si="42">(LN(X76)-M$77)/N$77</f>
        <v>-5.260285446906126E-2</v>
      </c>
      <c r="AA76" s="42">
        <f t="shared" ref="AA76:AA81" si="43">Y76-N$77</f>
        <v>-8.2809191440087417</v>
      </c>
      <c r="AB76" s="42">
        <f t="shared" ref="AB76:AB81" si="44">Z76-N$77</f>
        <v>-1.8400956225235934</v>
      </c>
      <c r="AC76" s="42">
        <f t="shared" ref="AC76:AF81" si="45">_xlfn.NORM.S.DIST(Y76,TRUE)</f>
        <v>4.1952890130399132E-11</v>
      </c>
      <c r="AD76" s="42">
        <f t="shared" si="45"/>
        <v>0.47902417129209385</v>
      </c>
      <c r="AE76" s="42">
        <f t="shared" si="45"/>
        <v>6.1114081018021264E-17</v>
      </c>
      <c r="AF76" s="42">
        <f t="shared" si="45"/>
        <v>3.28770999319812E-2</v>
      </c>
      <c r="AG76" s="42">
        <f t="shared" ref="AG76:AG81" si="46">AD76-AC76</f>
        <v>0.47902417125014096</v>
      </c>
      <c r="AH76" s="42">
        <f t="shared" ref="AH76:AH81" si="47">AF76-AE76</f>
        <v>3.2877099931981138E-2</v>
      </c>
    </row>
    <row r="77" spans="3:34"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>
        <f>D64</f>
        <v>9.4027221942472025E-2</v>
      </c>
      <c r="N77" s="42">
        <f>D65</f>
        <v>1.7874927680545321</v>
      </c>
      <c r="O77" s="42"/>
      <c r="P77" s="42"/>
      <c r="Q77" s="42"/>
      <c r="R77" s="42" t="s">
        <v>90</v>
      </c>
      <c r="S77" s="42"/>
      <c r="T77" s="42"/>
      <c r="U77" s="42"/>
      <c r="V77" s="27">
        <f t="shared" si="40"/>
        <v>3.3886939530045197</v>
      </c>
      <c r="W77" s="42">
        <f>$G$4</f>
        <v>1</v>
      </c>
      <c r="X77" s="42">
        <f>$H$4</f>
        <v>10</v>
      </c>
      <c r="Y77" s="42">
        <f t="shared" si="41"/>
        <v>-5.260285446906126E-2</v>
      </c>
      <c r="Z77" s="42">
        <f t="shared" si="42"/>
        <v>1.2355618498279688</v>
      </c>
      <c r="AA77" s="42">
        <f t="shared" si="43"/>
        <v>-1.8400956225235934</v>
      </c>
      <c r="AB77" s="42">
        <f t="shared" si="44"/>
        <v>-0.55193091822656326</v>
      </c>
      <c r="AC77" s="42">
        <f t="shared" si="45"/>
        <v>0.47902417129209385</v>
      </c>
      <c r="AD77" s="42">
        <f t="shared" si="45"/>
        <v>0.89168926355670031</v>
      </c>
      <c r="AE77" s="42">
        <f t="shared" si="45"/>
        <v>3.28770999319812E-2</v>
      </c>
      <c r="AF77" s="42">
        <f t="shared" si="45"/>
        <v>0.29049784216275032</v>
      </c>
      <c r="AG77" s="42">
        <f t="shared" si="46"/>
        <v>0.41266509226460646</v>
      </c>
      <c r="AH77" s="42">
        <f t="shared" si="47"/>
        <v>0.25762074223076914</v>
      </c>
    </row>
    <row r="78" spans="3:34"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13">
        <f>EXP(M77+(N77^2)/2)</f>
        <v>5.428117668881189</v>
      </c>
      <c r="S78" s="42"/>
      <c r="T78" s="42"/>
      <c r="U78" s="42"/>
      <c r="V78" s="27">
        <f t="shared" si="40"/>
        <v>34.503763907959133</v>
      </c>
      <c r="W78" s="42">
        <f>$G$5</f>
        <v>10</v>
      </c>
      <c r="X78" s="42">
        <f>$H$5</f>
        <v>1000</v>
      </c>
      <c r="Y78" s="42">
        <f t="shared" si="41"/>
        <v>1.2355618498279688</v>
      </c>
      <c r="Z78" s="42">
        <f t="shared" si="42"/>
        <v>3.8118912584220284</v>
      </c>
      <c r="AA78" s="42">
        <f t="shared" si="43"/>
        <v>-0.55193091822656326</v>
      </c>
      <c r="AB78" s="42">
        <f t="shared" si="44"/>
        <v>2.0243984903674965</v>
      </c>
      <c r="AC78" s="42">
        <f t="shared" si="45"/>
        <v>0.89168926355670031</v>
      </c>
      <c r="AD78" s="42">
        <f t="shared" si="45"/>
        <v>0.99993104622592976</v>
      </c>
      <c r="AE78" s="42">
        <f t="shared" si="45"/>
        <v>0.29049784216275032</v>
      </c>
      <c r="AF78" s="42">
        <f t="shared" si="45"/>
        <v>0.97853541651502107</v>
      </c>
      <c r="AG78" s="42">
        <f t="shared" si="46"/>
        <v>0.10824178266922946</v>
      </c>
      <c r="AH78" s="42">
        <f t="shared" si="47"/>
        <v>0.68803757435227075</v>
      </c>
    </row>
    <row r="79" spans="3:34">
      <c r="C79" s="29" t="s">
        <v>95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27" t="e">
        <f t="shared" si="40"/>
        <v>#NUM!</v>
      </c>
      <c r="W79" s="42">
        <f>$G6</f>
        <v>0</v>
      </c>
      <c r="X79" s="42">
        <f>$H6</f>
        <v>0</v>
      </c>
      <c r="Y79" s="42" t="e">
        <f t="shared" si="41"/>
        <v>#NUM!</v>
      </c>
      <c r="Z79" s="42" t="e">
        <f t="shared" si="42"/>
        <v>#NUM!</v>
      </c>
      <c r="AA79" s="42" t="e">
        <f t="shared" si="43"/>
        <v>#NUM!</v>
      </c>
      <c r="AB79" s="42" t="e">
        <f t="shared" si="44"/>
        <v>#NUM!</v>
      </c>
      <c r="AC79" s="42" t="e">
        <f t="shared" si="45"/>
        <v>#NUM!</v>
      </c>
      <c r="AD79" s="42" t="e">
        <f t="shared" si="45"/>
        <v>#NUM!</v>
      </c>
      <c r="AE79" s="42" t="e">
        <f t="shared" si="45"/>
        <v>#NUM!</v>
      </c>
      <c r="AF79" s="42" t="e">
        <f t="shared" si="45"/>
        <v>#NUM!</v>
      </c>
      <c r="AG79" s="42" t="e">
        <f t="shared" si="46"/>
        <v>#NUM!</v>
      </c>
      <c r="AH79" s="42" t="e">
        <f t="shared" si="47"/>
        <v>#NUM!</v>
      </c>
    </row>
    <row r="80" spans="3:34">
      <c r="C80" s="42" t="s">
        <v>102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27" t="e">
        <f t="shared" si="40"/>
        <v>#NUM!</v>
      </c>
      <c r="W80" s="42">
        <f>$G7</f>
        <v>0</v>
      </c>
      <c r="X80" s="42">
        <f>$H$7</f>
        <v>0</v>
      </c>
      <c r="Y80" s="42" t="e">
        <f t="shared" si="41"/>
        <v>#NUM!</v>
      </c>
      <c r="Z80" s="42" t="e">
        <f t="shared" si="42"/>
        <v>#NUM!</v>
      </c>
      <c r="AA80" s="42" t="e">
        <f t="shared" si="43"/>
        <v>#NUM!</v>
      </c>
      <c r="AB80" s="42" t="e">
        <f t="shared" si="44"/>
        <v>#NUM!</v>
      </c>
      <c r="AC80" s="42" t="e">
        <f t="shared" si="45"/>
        <v>#NUM!</v>
      </c>
      <c r="AD80" s="42" t="e">
        <f t="shared" si="45"/>
        <v>#NUM!</v>
      </c>
      <c r="AE80" s="42" t="e">
        <f t="shared" si="45"/>
        <v>#NUM!</v>
      </c>
      <c r="AF80" s="42" t="e">
        <f t="shared" si="45"/>
        <v>#NUM!</v>
      </c>
      <c r="AG80" s="42" t="e">
        <f t="shared" si="46"/>
        <v>#NUM!</v>
      </c>
      <c r="AH80" s="42" t="e">
        <f t="shared" si="47"/>
        <v>#NUM!</v>
      </c>
    </row>
    <row r="81" spans="3:34">
      <c r="C81" s="42" t="s">
        <v>103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27" t="e">
        <f t="shared" si="40"/>
        <v>#NUM!</v>
      </c>
      <c r="W81" s="42">
        <f>$G8</f>
        <v>0</v>
      </c>
      <c r="X81" s="42">
        <f>$H$8</f>
        <v>0</v>
      </c>
      <c r="Y81" s="42" t="e">
        <f t="shared" si="41"/>
        <v>#NUM!</v>
      </c>
      <c r="Z81" s="42" t="e">
        <f t="shared" si="42"/>
        <v>#NUM!</v>
      </c>
      <c r="AA81" s="42" t="e">
        <f t="shared" si="43"/>
        <v>#NUM!</v>
      </c>
      <c r="AB81" s="42" t="e">
        <f t="shared" si="44"/>
        <v>#NUM!</v>
      </c>
      <c r="AC81" s="42" t="e">
        <f t="shared" si="45"/>
        <v>#NUM!</v>
      </c>
      <c r="AD81" s="42" t="e">
        <f t="shared" si="45"/>
        <v>#NUM!</v>
      </c>
      <c r="AE81" s="42" t="e">
        <f t="shared" si="45"/>
        <v>#NUM!</v>
      </c>
      <c r="AF81" s="42" t="e">
        <f t="shared" si="45"/>
        <v>#NUM!</v>
      </c>
      <c r="AG81" s="42" t="e">
        <f t="shared" si="46"/>
        <v>#NUM!</v>
      </c>
      <c r="AH81" s="42" t="e">
        <f t="shared" si="47"/>
        <v>#NUM!</v>
      </c>
    </row>
    <row r="82" spans="3:34">
      <c r="C82" s="42"/>
      <c r="D82" s="42" t="s">
        <v>104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</row>
    <row r="84" spans="3:34"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 t="s">
        <v>105</v>
      </c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</row>
    <row r="86" spans="3:34"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>
        <v>131.1674291003529</v>
      </c>
      <c r="Q86" s="42"/>
      <c r="R86" s="42" t="s">
        <v>61</v>
      </c>
      <c r="S86" s="27">
        <v>7.7410716288978998</v>
      </c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</row>
    <row r="87" spans="3:34"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>
        <v>600.36896418005176</v>
      </c>
      <c r="Q87" s="42"/>
      <c r="R87" s="42" t="s">
        <v>62</v>
      </c>
      <c r="S87" s="27">
        <v>1.7670989416132856</v>
      </c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</row>
    <row r="88" spans="3:34"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>
        <v>9482.0295835142115</v>
      </c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</row>
    <row r="89" spans="3:34"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>
        <v>182166.91718776425</v>
      </c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</row>
    <row r="90" spans="3:34"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 t="e">
        <v>#NUM!</v>
      </c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</row>
    <row r="91" spans="3:34"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 t="e">
        <v>#NUM!</v>
      </c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</row>
  </sheetData>
  <mergeCells count="27">
    <mergeCell ref="G2:H2"/>
    <mergeCell ref="L2:M2"/>
    <mergeCell ref="W20:X20"/>
    <mergeCell ref="M21:N21"/>
    <mergeCell ref="Y21:Z21"/>
    <mergeCell ref="AG43:AH43"/>
    <mergeCell ref="AC21:AD21"/>
    <mergeCell ref="AE21:AF21"/>
    <mergeCell ref="AG21:AH21"/>
    <mergeCell ref="G31:H31"/>
    <mergeCell ref="L31:M31"/>
    <mergeCell ref="W42:X42"/>
    <mergeCell ref="AA21:AB21"/>
    <mergeCell ref="M43:N43"/>
    <mergeCell ref="Y43:Z43"/>
    <mergeCell ref="AA43:AB43"/>
    <mergeCell ref="AC43:AD43"/>
    <mergeCell ref="AE43:AF43"/>
    <mergeCell ref="AC75:AD75"/>
    <mergeCell ref="AE75:AF75"/>
    <mergeCell ref="AG75:AH75"/>
    <mergeCell ref="G63:H63"/>
    <mergeCell ref="L63:M63"/>
    <mergeCell ref="W74:X74"/>
    <mergeCell ref="M75:N75"/>
    <mergeCell ref="Y75:Z75"/>
    <mergeCell ref="AA75:AB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E83CD-4A7C-4006-A9B8-518C41CDA18A}">
  <dimension ref="A1:P20"/>
  <sheetViews>
    <sheetView workbookViewId="0">
      <selection activeCell="A18" sqref="A18"/>
    </sheetView>
  </sheetViews>
  <sheetFormatPr defaultRowHeight="14.45"/>
  <cols>
    <col min="1" max="1" width="18" bestFit="1" customWidth="1"/>
    <col min="2" max="2" width="38.5703125" bestFit="1" customWidth="1"/>
    <col min="3" max="3" width="20.7109375" bestFit="1" customWidth="1"/>
    <col min="4" max="4" width="12" bestFit="1" customWidth="1"/>
    <col min="5" max="5" width="9" bestFit="1" customWidth="1"/>
    <col min="6" max="6" width="10.140625" bestFit="1" customWidth="1"/>
    <col min="7" max="16" width="5.5703125" bestFit="1" customWidth="1"/>
  </cols>
  <sheetData>
    <row r="1" spans="1:16">
      <c r="A1" s="66" t="s">
        <v>106</v>
      </c>
      <c r="B1" s="67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3" spans="1:16">
      <c r="A3" s="1" t="s">
        <v>107</v>
      </c>
      <c r="B3" s="8" t="s">
        <v>108</v>
      </c>
      <c r="C3" s="1" t="s">
        <v>109</v>
      </c>
      <c r="D3" s="42" t="s">
        <v>110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>
      <c r="A4" s="42"/>
      <c r="B4" s="8"/>
      <c r="C4" s="1" t="s">
        <v>111</v>
      </c>
      <c r="D4" s="42" t="s">
        <v>112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>
      <c r="A5" s="1" t="s">
        <v>113</v>
      </c>
      <c r="B5" s="32">
        <v>45497</v>
      </c>
      <c r="C5" s="1" t="s">
        <v>114</v>
      </c>
      <c r="D5" s="42">
        <v>54487.359375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>
      <c r="A6" s="1" t="s">
        <v>115</v>
      </c>
      <c r="B6" s="33">
        <v>0.63063657407407414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>
      <c r="A7" s="1" t="s">
        <v>116</v>
      </c>
      <c r="B7" s="34">
        <v>8.3912037037037045E-3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>
      <c r="A8" s="1" t="s">
        <v>117</v>
      </c>
      <c r="B8" s="8">
        <v>1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>
      <c r="A9" s="1" t="s">
        <v>118</v>
      </c>
      <c r="B9" s="8">
        <v>1000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>
      <c r="A10" s="42"/>
      <c r="B10" s="42"/>
      <c r="C10" s="42"/>
      <c r="D10" s="42"/>
      <c r="E10" s="42"/>
      <c r="F10" s="35" t="s">
        <v>119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6" ht="28.9">
      <c r="A11" s="1" t="s">
        <v>120</v>
      </c>
      <c r="B11" s="1" t="s">
        <v>121</v>
      </c>
      <c r="C11" s="1" t="s">
        <v>122</v>
      </c>
      <c r="D11" s="1" t="s">
        <v>3</v>
      </c>
      <c r="E11" s="37" t="s">
        <v>123</v>
      </c>
      <c r="F11" s="38">
        <v>0</v>
      </c>
      <c r="G11" s="38">
        <v>0.01</v>
      </c>
      <c r="H11" s="38">
        <v>0.05</v>
      </c>
      <c r="I11" s="38">
        <v>0.1</v>
      </c>
      <c r="J11" s="38">
        <v>0.25</v>
      </c>
      <c r="K11" s="38">
        <v>0.5</v>
      </c>
      <c r="L11" s="38">
        <v>0.75</v>
      </c>
      <c r="M11" s="38">
        <v>0.9</v>
      </c>
      <c r="N11" s="38">
        <v>0.95</v>
      </c>
      <c r="O11" s="38">
        <v>0.99</v>
      </c>
      <c r="P11" s="38">
        <v>1</v>
      </c>
    </row>
    <row r="12" spans="1:16">
      <c r="A12" s="36" t="s">
        <v>124</v>
      </c>
      <c r="B12" s="42">
        <v>1</v>
      </c>
      <c r="C12" s="42">
        <v>1000</v>
      </c>
      <c r="D12" s="28">
        <v>0.1026097699506219</v>
      </c>
      <c r="E12" s="28">
        <v>5.7396823216100002E-3</v>
      </c>
      <c r="F12" s="28">
        <v>9.036086642853973E-2</v>
      </c>
      <c r="G12" s="28">
        <v>9.2874324786266102E-2</v>
      </c>
      <c r="H12" s="28">
        <v>9.5099811091379979E-2</v>
      </c>
      <c r="I12" s="28">
        <v>9.6465760331825467E-2</v>
      </c>
      <c r="J12" s="28">
        <v>9.8966083289710349E-2</v>
      </c>
      <c r="K12" s="28">
        <v>0.10226908976643315</v>
      </c>
      <c r="L12" s="28">
        <v>0.10540206692691678</v>
      </c>
      <c r="M12" s="28">
        <v>0.10842950400442626</v>
      </c>
      <c r="N12" s="28">
        <v>0.11047637620421823</v>
      </c>
      <c r="O12" s="28">
        <v>0.11903430873046454</v>
      </c>
      <c r="P12" s="28">
        <v>0.16104273268734037</v>
      </c>
    </row>
    <row r="13" spans="1:16">
      <c r="A13" s="36" t="s">
        <v>125</v>
      </c>
      <c r="B13" s="42">
        <v>1</v>
      </c>
      <c r="C13" s="42">
        <v>1000</v>
      </c>
      <c r="D13" s="28">
        <v>0.10325755868274143</v>
      </c>
      <c r="E13" s="28">
        <v>5.7444402820726187E-3</v>
      </c>
      <c r="F13" s="28">
        <v>9.0650427743184395E-2</v>
      </c>
      <c r="G13" s="28">
        <v>9.3449313697098982E-2</v>
      </c>
      <c r="H13" s="28">
        <v>9.5687618055884396E-2</v>
      </c>
      <c r="I13" s="28">
        <v>9.722839968532726E-2</v>
      </c>
      <c r="J13" s="28">
        <v>9.9584702607091319E-2</v>
      </c>
      <c r="K13" s="28">
        <v>0.1029308342822649</v>
      </c>
      <c r="L13" s="28">
        <v>0.10610020244471099</v>
      </c>
      <c r="M13" s="28">
        <v>0.1090442993731045</v>
      </c>
      <c r="N13" s="28">
        <v>0.11127166351433615</v>
      </c>
      <c r="O13" s="28">
        <v>0.11924243686351763</v>
      </c>
      <c r="P13" s="28">
        <v>0.16220308923962951</v>
      </c>
    </row>
    <row r="14" spans="1:16">
      <c r="A14" s="36" t="s">
        <v>126</v>
      </c>
      <c r="B14" s="42">
        <v>1</v>
      </c>
      <c r="C14" s="42">
        <v>1000</v>
      </c>
      <c r="D14" s="28">
        <v>0.10295008498756245</v>
      </c>
      <c r="E14" s="28">
        <v>5.7514066605613293E-3</v>
      </c>
      <c r="F14" s="28">
        <v>9.0833366852119721E-2</v>
      </c>
      <c r="G14" s="28">
        <v>9.2958611113667655E-2</v>
      </c>
      <c r="H14" s="28">
        <v>9.5421563121920822E-2</v>
      </c>
      <c r="I14" s="28">
        <v>9.6882647541166919E-2</v>
      </c>
      <c r="J14" s="28">
        <v>9.9307333163480879E-2</v>
      </c>
      <c r="K14" s="28">
        <v>0.10263618799950966</v>
      </c>
      <c r="L14" s="28">
        <v>0.10576812458905474</v>
      </c>
      <c r="M14" s="28">
        <v>0.1088915143966455</v>
      </c>
      <c r="N14" s="28">
        <v>0.11086579038327092</v>
      </c>
      <c r="O14" s="28">
        <v>0.11880033754965669</v>
      </c>
      <c r="P14" s="28">
        <v>0.16194089552016994</v>
      </c>
    </row>
    <row r="15" spans="1:16">
      <c r="A15" s="36" t="s">
        <v>127</v>
      </c>
      <c r="B15" s="42">
        <v>1</v>
      </c>
      <c r="C15" s="42">
        <v>1000</v>
      </c>
      <c r="D15" s="28">
        <v>0.14003033234949261</v>
      </c>
      <c r="E15" s="28">
        <v>5.5226951882860562E-3</v>
      </c>
      <c r="F15" s="28">
        <v>0.12425327406605788</v>
      </c>
      <c r="G15" s="28">
        <v>0.12877940773429389</v>
      </c>
      <c r="H15" s="28">
        <v>0.13157666979594179</v>
      </c>
      <c r="I15" s="28">
        <v>0.13305513265024876</v>
      </c>
      <c r="J15" s="28">
        <v>0.13621128477088729</v>
      </c>
      <c r="K15" s="28">
        <v>0.13992809983609783</v>
      </c>
      <c r="L15" s="28">
        <v>0.14360176229495955</v>
      </c>
      <c r="M15" s="28">
        <v>0.14671799648882247</v>
      </c>
      <c r="N15" s="28">
        <v>0.14898076080398254</v>
      </c>
      <c r="O15" s="28">
        <v>0.15300637986214166</v>
      </c>
      <c r="P15" s="28">
        <v>0.17307202934340452</v>
      </c>
    </row>
    <row r="16" spans="1:16">
      <c r="A16" s="36" t="s">
        <v>128</v>
      </c>
      <c r="B16" s="42">
        <v>1</v>
      </c>
      <c r="C16" s="42">
        <v>1000</v>
      </c>
      <c r="D16" s="28">
        <v>0.13787776998385332</v>
      </c>
      <c r="E16" s="28">
        <v>5.5163511451870022E-3</v>
      </c>
      <c r="F16" s="28">
        <v>0.12242677849730355</v>
      </c>
      <c r="G16" s="28">
        <v>0.12669448415078086</v>
      </c>
      <c r="H16" s="28">
        <v>0.1293896297028693</v>
      </c>
      <c r="I16" s="28">
        <v>0.13118139737084106</v>
      </c>
      <c r="J16" s="28">
        <v>0.13412274633589949</v>
      </c>
      <c r="K16" s="28">
        <v>0.13758017168189732</v>
      </c>
      <c r="L16" s="28">
        <v>0.14143285292960547</v>
      </c>
      <c r="M16" s="28">
        <v>0.14443646564321455</v>
      </c>
      <c r="N16" s="28">
        <v>0.14655620948844011</v>
      </c>
      <c r="O16" s="28">
        <v>0.15208685779460354</v>
      </c>
      <c r="P16" s="28">
        <v>0.17237508567811374</v>
      </c>
    </row>
    <row r="17" spans="1:16">
      <c r="A17" s="36" t="s">
        <v>129</v>
      </c>
      <c r="B17" s="42">
        <v>1</v>
      </c>
      <c r="C17" s="42">
        <v>1000</v>
      </c>
      <c r="D17" s="28">
        <v>0.13893699641074911</v>
      </c>
      <c r="E17" s="28">
        <v>5.5654786697982668E-3</v>
      </c>
      <c r="F17" s="28">
        <v>0.12279298741285834</v>
      </c>
      <c r="G17" s="28">
        <v>0.1277468877367974</v>
      </c>
      <c r="H17" s="28">
        <v>0.13045388143020484</v>
      </c>
      <c r="I17" s="28">
        <v>0.13221328669678289</v>
      </c>
      <c r="J17" s="28">
        <v>0.13501090229526747</v>
      </c>
      <c r="K17" s="28">
        <v>0.13864206977982574</v>
      </c>
      <c r="L17" s="28">
        <v>0.14237830785351657</v>
      </c>
      <c r="M17" s="28">
        <v>0.14602487472868134</v>
      </c>
      <c r="N17" s="28">
        <v>0.14794227727733605</v>
      </c>
      <c r="O17" s="28">
        <v>0.15378158919443516</v>
      </c>
      <c r="P17" s="28">
        <v>0.17277662458960691</v>
      </c>
    </row>
    <row r="18" spans="1:16">
      <c r="A18" s="36" t="s">
        <v>130</v>
      </c>
      <c r="B18" s="42">
        <v>1</v>
      </c>
      <c r="C18" s="42">
        <v>1000</v>
      </c>
      <c r="D18" s="28">
        <v>0.52157904193335702</v>
      </c>
      <c r="E18" s="28">
        <v>9.4298161566922944E-2</v>
      </c>
      <c r="F18" s="28">
        <v>0.34907674995127547</v>
      </c>
      <c r="G18" s="28">
        <v>0.36834746960935283</v>
      </c>
      <c r="H18" s="28">
        <v>0.39860007468442687</v>
      </c>
      <c r="I18" s="28">
        <v>0.41571767503668827</v>
      </c>
      <c r="J18" s="28">
        <v>0.45359093078632606</v>
      </c>
      <c r="K18" s="28">
        <v>0.50660057996249275</v>
      </c>
      <c r="L18" s="28">
        <v>0.57050215781351954</v>
      </c>
      <c r="M18" s="28">
        <v>0.64800559959117476</v>
      </c>
      <c r="N18" s="28">
        <v>0.69846507741909836</v>
      </c>
      <c r="O18" s="28">
        <v>0.81112802885418411</v>
      </c>
      <c r="P18" s="28">
        <v>0.93196416161065809</v>
      </c>
    </row>
    <row r="19" spans="1:16">
      <c r="A19" s="36" t="s">
        <v>131</v>
      </c>
      <c r="B19" s="42">
        <v>1</v>
      </c>
      <c r="C19" s="42">
        <v>1000</v>
      </c>
      <c r="D19" s="28">
        <v>0.40521016331173543</v>
      </c>
      <c r="E19" s="28">
        <v>5.405551789948862E-2</v>
      </c>
      <c r="F19" s="28">
        <v>0.27855874003860182</v>
      </c>
      <c r="G19" s="28">
        <v>0.31456874748426311</v>
      </c>
      <c r="H19" s="28">
        <v>0.33379791399597147</v>
      </c>
      <c r="I19" s="28">
        <v>0.346495291528226</v>
      </c>
      <c r="J19" s="28">
        <v>0.36860439590213989</v>
      </c>
      <c r="K19" s="28">
        <v>0.39572371529358963</v>
      </c>
      <c r="L19" s="28">
        <v>0.4308709983895499</v>
      </c>
      <c r="M19" s="28">
        <v>0.47576843683893</v>
      </c>
      <c r="N19" s="28">
        <v>0.51087163008477321</v>
      </c>
      <c r="O19" s="28">
        <v>0.56927516300327996</v>
      </c>
      <c r="P19" s="28">
        <v>0.72236521875395521</v>
      </c>
    </row>
    <row r="20" spans="1:16">
      <c r="A20" s="36" t="s">
        <v>132</v>
      </c>
      <c r="B20" s="42">
        <v>1</v>
      </c>
      <c r="C20" s="42">
        <v>1000</v>
      </c>
      <c r="D20" s="28">
        <v>0.45368771572091859</v>
      </c>
      <c r="E20" s="28">
        <v>7.2405127913247852E-2</v>
      </c>
      <c r="F20" s="28">
        <v>0.30392469100450564</v>
      </c>
      <c r="G20" s="28">
        <v>0.33695965563945257</v>
      </c>
      <c r="H20" s="28">
        <v>0.35822806723163092</v>
      </c>
      <c r="I20" s="28">
        <v>0.37352141033037178</v>
      </c>
      <c r="J20" s="28">
        <v>0.40279716231861612</v>
      </c>
      <c r="K20" s="28">
        <v>0.44435794223915348</v>
      </c>
      <c r="L20" s="28">
        <v>0.4914841632798061</v>
      </c>
      <c r="M20" s="28">
        <v>0.54200210151986006</v>
      </c>
      <c r="N20" s="28">
        <v>0.5860185313324755</v>
      </c>
      <c r="O20" s="28">
        <v>0.69120587432127678</v>
      </c>
      <c r="P20" s="28">
        <v>0.85069101972006067</v>
      </c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35652-513F-4A58-9F8C-3247CDC8CE9C}">
  <dimension ref="A1:J106"/>
  <sheetViews>
    <sheetView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ColWidth="8.85546875" defaultRowHeight="14.45"/>
  <cols>
    <col min="1" max="1" width="16.28515625" style="40" bestFit="1" customWidth="1"/>
    <col min="2" max="2" width="17.7109375" style="8" bestFit="1" customWidth="1"/>
    <col min="3" max="3" width="17" style="8" bestFit="1" customWidth="1"/>
    <col min="4" max="4" width="17.28515625" style="8" bestFit="1" customWidth="1"/>
    <col min="5" max="5" width="17.7109375" style="8" bestFit="1" customWidth="1"/>
    <col min="6" max="6" width="17" style="8" bestFit="1" customWidth="1"/>
    <col min="7" max="7" width="17.28515625" style="8" bestFit="1" customWidth="1"/>
    <col min="8" max="8" width="17.7109375" style="8" bestFit="1" customWidth="1"/>
    <col min="9" max="9" width="17" style="8" bestFit="1" customWidth="1"/>
    <col min="10" max="10" width="17.28515625" style="8" bestFit="1" customWidth="1"/>
    <col min="11" max="16384" width="8.85546875" style="8"/>
  </cols>
  <sheetData>
    <row r="1" spans="1:10" s="35" customFormat="1">
      <c r="A1" s="39" t="s">
        <v>120</v>
      </c>
      <c r="B1" s="35" t="s">
        <v>124</v>
      </c>
      <c r="C1" s="35" t="s">
        <v>125</v>
      </c>
      <c r="D1" s="35" t="s">
        <v>126</v>
      </c>
      <c r="E1" s="35" t="s">
        <v>127</v>
      </c>
      <c r="F1" s="35" t="s">
        <v>128</v>
      </c>
      <c r="G1" s="35" t="s">
        <v>129</v>
      </c>
      <c r="H1" s="35" t="s">
        <v>130</v>
      </c>
      <c r="I1" s="35" t="s">
        <v>131</v>
      </c>
      <c r="J1" s="35" t="s">
        <v>132</v>
      </c>
    </row>
    <row r="2" spans="1:10">
      <c r="A2" s="40" t="s">
        <v>121</v>
      </c>
      <c r="B2" s="8">
        <v>1</v>
      </c>
      <c r="C2" s="8">
        <v>1</v>
      </c>
      <c r="D2" s="8">
        <v>1</v>
      </c>
      <c r="E2" s="8">
        <v>1</v>
      </c>
      <c r="F2" s="8">
        <v>1</v>
      </c>
      <c r="G2" s="8">
        <v>1</v>
      </c>
      <c r="H2" s="8">
        <v>1</v>
      </c>
      <c r="I2" s="8">
        <v>1</v>
      </c>
      <c r="J2" s="8">
        <v>1</v>
      </c>
    </row>
    <row r="3" spans="1:10">
      <c r="A3" s="40" t="s">
        <v>122</v>
      </c>
      <c r="B3" s="8">
        <v>1000</v>
      </c>
      <c r="C3" s="8">
        <v>1000</v>
      </c>
      <c r="D3" s="8">
        <v>1000</v>
      </c>
      <c r="E3" s="8">
        <v>1000</v>
      </c>
      <c r="F3" s="8">
        <v>1000</v>
      </c>
      <c r="G3" s="8">
        <v>1000</v>
      </c>
      <c r="H3" s="8">
        <v>1000</v>
      </c>
      <c r="I3" s="8">
        <v>1000</v>
      </c>
      <c r="J3" s="8">
        <v>1000</v>
      </c>
    </row>
    <row r="4" spans="1:10">
      <c r="A4" s="40" t="s">
        <v>3</v>
      </c>
      <c r="B4" s="8">
        <v>0.1026097699506219</v>
      </c>
      <c r="C4" s="8">
        <v>0.10325755868274143</v>
      </c>
      <c r="D4" s="8">
        <v>0.10295008498756245</v>
      </c>
      <c r="E4" s="8">
        <v>0.14003033234949261</v>
      </c>
      <c r="F4" s="8">
        <v>0.13787776998385332</v>
      </c>
      <c r="G4" s="8">
        <v>0.13893699641074911</v>
      </c>
      <c r="H4" s="8">
        <v>0.52157904193335702</v>
      </c>
      <c r="I4" s="8">
        <v>0.40521016331173543</v>
      </c>
      <c r="J4" s="8">
        <v>0.45368771572091859</v>
      </c>
    </row>
    <row r="5" spans="1:10">
      <c r="A5" s="40" t="s">
        <v>133</v>
      </c>
      <c r="B5" s="8">
        <v>5.7396823216100002E-3</v>
      </c>
      <c r="C5" s="8">
        <v>5.7444402820726187E-3</v>
      </c>
      <c r="D5" s="8">
        <v>5.7514066605613293E-3</v>
      </c>
      <c r="E5" s="8">
        <v>5.5226951882860562E-3</v>
      </c>
      <c r="F5" s="8">
        <v>5.5163511451870022E-3</v>
      </c>
      <c r="G5" s="8">
        <v>5.5654786697982668E-3</v>
      </c>
      <c r="H5" s="8">
        <v>9.4298161566922944E-2</v>
      </c>
      <c r="I5" s="8">
        <v>5.405551789948862E-2</v>
      </c>
      <c r="J5" s="8">
        <v>7.2405127913247852E-2</v>
      </c>
    </row>
    <row r="6" spans="1:10">
      <c r="A6" s="40">
        <v>0</v>
      </c>
      <c r="B6" s="8">
        <v>9.036086642853973E-2</v>
      </c>
      <c r="C6" s="8">
        <v>9.0650427743184395E-2</v>
      </c>
      <c r="D6" s="8">
        <v>9.0833366852119721E-2</v>
      </c>
      <c r="E6" s="8">
        <v>0.12425327406605788</v>
      </c>
      <c r="F6" s="8">
        <v>0.12242677849730355</v>
      </c>
      <c r="G6" s="8">
        <v>0.12279298741285834</v>
      </c>
      <c r="H6" s="8">
        <v>0.34907674995127547</v>
      </c>
      <c r="I6" s="8">
        <v>0.27855874003860182</v>
      </c>
      <c r="J6" s="8">
        <v>0.30392469100450564</v>
      </c>
    </row>
    <row r="7" spans="1:10">
      <c r="A7" s="40">
        <v>0.01</v>
      </c>
      <c r="B7" s="8">
        <v>9.2874324786266102E-2</v>
      </c>
      <c r="C7" s="8">
        <v>9.3449313697098982E-2</v>
      </c>
      <c r="D7" s="8">
        <v>9.2958611113667655E-2</v>
      </c>
      <c r="E7" s="8">
        <v>0.12877940773429389</v>
      </c>
      <c r="F7" s="8">
        <v>0.12669448415078086</v>
      </c>
      <c r="G7" s="8">
        <v>0.1277468877367974</v>
      </c>
      <c r="H7" s="8">
        <v>0.36834746960935283</v>
      </c>
      <c r="I7" s="8">
        <v>0.31456874748426311</v>
      </c>
      <c r="J7" s="8">
        <v>0.33695965563945257</v>
      </c>
    </row>
    <row r="8" spans="1:10">
      <c r="A8" s="40">
        <v>0.02</v>
      </c>
      <c r="B8" s="8">
        <v>9.3515093939987443E-2</v>
      </c>
      <c r="C8" s="8">
        <v>9.4260603119712724E-2</v>
      </c>
      <c r="D8" s="8">
        <v>9.3636031815442514E-2</v>
      </c>
      <c r="E8" s="8">
        <v>0.13004490557650691</v>
      </c>
      <c r="F8" s="8">
        <v>0.12799324666849443</v>
      </c>
      <c r="G8" s="8">
        <v>0.12872823094433578</v>
      </c>
      <c r="H8" s="8">
        <v>0.38171369440894259</v>
      </c>
      <c r="I8" s="8">
        <v>0.32022527447166954</v>
      </c>
      <c r="J8" s="8">
        <v>0.34483832881152104</v>
      </c>
    </row>
    <row r="9" spans="1:10">
      <c r="A9" s="40">
        <v>0.03</v>
      </c>
      <c r="B9" s="8">
        <v>9.4331318342512113E-2</v>
      </c>
      <c r="C9" s="8">
        <v>9.4930501710464688E-2</v>
      </c>
      <c r="D9" s="8">
        <v>9.4700457915298297E-2</v>
      </c>
      <c r="E9" s="8">
        <v>0.13059013303798941</v>
      </c>
      <c r="F9" s="8">
        <v>0.12841307848297984</v>
      </c>
      <c r="G9" s="8">
        <v>0.12954391152784145</v>
      </c>
      <c r="H9" s="8">
        <v>0.38900500401584376</v>
      </c>
      <c r="I9" s="8">
        <v>0.32509673164396286</v>
      </c>
      <c r="J9" s="8">
        <v>0.34949699346729329</v>
      </c>
    </row>
    <row r="10" spans="1:10">
      <c r="A10" s="40">
        <v>0.04</v>
      </c>
      <c r="B10" s="8">
        <v>9.4682198471498114E-2</v>
      </c>
      <c r="C10" s="8">
        <v>9.534230571207121E-2</v>
      </c>
      <c r="D10" s="8">
        <v>9.5050817217908326E-2</v>
      </c>
      <c r="E10" s="8">
        <v>0.13118152478212569</v>
      </c>
      <c r="F10" s="8">
        <v>0.12899882481580321</v>
      </c>
      <c r="G10" s="8">
        <v>0.13012510285445167</v>
      </c>
      <c r="H10" s="8">
        <v>0.39218949016180593</v>
      </c>
      <c r="I10" s="8">
        <v>0.32952772377287348</v>
      </c>
      <c r="J10" s="8">
        <v>0.35379054708684493</v>
      </c>
    </row>
    <row r="11" spans="1:10">
      <c r="A11" s="40">
        <v>0.05</v>
      </c>
      <c r="B11" s="8">
        <v>9.5099811091379979E-2</v>
      </c>
      <c r="C11" s="8">
        <v>9.5687618055884396E-2</v>
      </c>
      <c r="D11" s="8">
        <v>9.5421563121920822E-2</v>
      </c>
      <c r="E11" s="8">
        <v>0.13157666979594179</v>
      </c>
      <c r="F11" s="8">
        <v>0.1293896297028693</v>
      </c>
      <c r="G11" s="8">
        <v>0.13045388143020484</v>
      </c>
      <c r="H11" s="8">
        <v>0.39860007468442687</v>
      </c>
      <c r="I11" s="8">
        <v>0.33379791399597147</v>
      </c>
      <c r="J11" s="8">
        <v>0.35822806723163092</v>
      </c>
    </row>
    <row r="12" spans="1:10">
      <c r="A12" s="40">
        <v>0.06</v>
      </c>
      <c r="B12" s="8">
        <v>9.5419426716051275E-2</v>
      </c>
      <c r="C12" s="8">
        <v>9.6103783559821673E-2</v>
      </c>
      <c r="D12" s="8">
        <v>9.5739376618793601E-2</v>
      </c>
      <c r="E12" s="8">
        <v>0.13192780575274954</v>
      </c>
      <c r="F12" s="8">
        <v>0.13002431490064401</v>
      </c>
      <c r="G12" s="8">
        <v>0.13083755495259369</v>
      </c>
      <c r="H12" s="8">
        <v>0.40308055102388801</v>
      </c>
      <c r="I12" s="8">
        <v>0.33671810677201236</v>
      </c>
      <c r="J12" s="8">
        <v>0.36071179009797039</v>
      </c>
    </row>
    <row r="13" spans="1:10">
      <c r="A13" s="40">
        <v>7.0000000000000007E-2</v>
      </c>
      <c r="B13" s="8">
        <v>9.5660615669564159E-2</v>
      </c>
      <c r="C13" s="8">
        <v>9.6353763233579928E-2</v>
      </c>
      <c r="D13" s="8">
        <v>9.604155696685629E-2</v>
      </c>
      <c r="E13" s="8">
        <v>0.132163716365678</v>
      </c>
      <c r="F13" s="8">
        <v>0.13034821689013998</v>
      </c>
      <c r="G13" s="8">
        <v>0.13112653606366742</v>
      </c>
      <c r="H13" s="8">
        <v>0.40675765619456744</v>
      </c>
      <c r="I13" s="8">
        <v>0.34071734310417934</v>
      </c>
      <c r="J13" s="8">
        <v>0.36464604046815297</v>
      </c>
    </row>
    <row r="14" spans="1:10">
      <c r="A14" s="40">
        <v>0.08</v>
      </c>
      <c r="B14" s="8">
        <v>9.5965993964811133E-2</v>
      </c>
      <c r="C14" s="8">
        <v>9.6792531228418341E-2</v>
      </c>
      <c r="D14" s="8">
        <v>9.6398439450919263E-2</v>
      </c>
      <c r="E14" s="8">
        <v>0.13255805363575221</v>
      </c>
      <c r="F14" s="8">
        <v>0.1305123774474998</v>
      </c>
      <c r="G14" s="8">
        <v>0.13138198764670592</v>
      </c>
      <c r="H14" s="8">
        <v>0.41031991828353498</v>
      </c>
      <c r="I14" s="8">
        <v>0.34339934896299801</v>
      </c>
      <c r="J14" s="8">
        <v>0.36762622029735442</v>
      </c>
    </row>
    <row r="15" spans="1:10">
      <c r="A15" s="40">
        <v>0.09</v>
      </c>
      <c r="B15" s="8">
        <v>9.6281335258229406E-2</v>
      </c>
      <c r="C15" s="8">
        <v>9.7067806845384172E-2</v>
      </c>
      <c r="D15" s="8">
        <v>9.6750215188709937E-2</v>
      </c>
      <c r="E15" s="8">
        <v>0.13275568601882975</v>
      </c>
      <c r="F15" s="8">
        <v>0.13091842340714394</v>
      </c>
      <c r="G15" s="8">
        <v>0.13180794315859076</v>
      </c>
      <c r="H15" s="8">
        <v>0.41322580026852029</v>
      </c>
      <c r="I15" s="8">
        <v>0.3453099358720354</v>
      </c>
      <c r="J15" s="8">
        <v>0.36976319981992339</v>
      </c>
    </row>
    <row r="16" spans="1:10">
      <c r="A16" s="40">
        <v>0.1</v>
      </c>
      <c r="B16" s="8">
        <v>9.6465760331825467E-2</v>
      </c>
      <c r="C16" s="8">
        <v>9.722839968532726E-2</v>
      </c>
      <c r="D16" s="8">
        <v>9.6882647541166919E-2</v>
      </c>
      <c r="E16" s="8">
        <v>0.13305513265024876</v>
      </c>
      <c r="F16" s="8">
        <v>0.13118139737084106</v>
      </c>
      <c r="G16" s="8">
        <v>0.13221328669678289</v>
      </c>
      <c r="H16" s="8">
        <v>0.41571767503668827</v>
      </c>
      <c r="I16" s="8">
        <v>0.346495291528226</v>
      </c>
      <c r="J16" s="8">
        <v>0.37352141033037178</v>
      </c>
    </row>
    <row r="17" spans="1:10">
      <c r="A17" s="40">
        <v>0.11</v>
      </c>
      <c r="B17" s="8">
        <v>9.6667729486358392E-2</v>
      </c>
      <c r="C17" s="8">
        <v>9.7346893523707484E-2</v>
      </c>
      <c r="D17" s="8">
        <v>9.7062316509199956E-2</v>
      </c>
      <c r="E17" s="8">
        <v>0.1333677800024641</v>
      </c>
      <c r="F17" s="8">
        <v>0.13146949529204754</v>
      </c>
      <c r="G17" s="8">
        <v>0.13247458831281844</v>
      </c>
      <c r="H17" s="8">
        <v>0.41950082094962876</v>
      </c>
      <c r="I17" s="8">
        <v>0.34829897305651869</v>
      </c>
      <c r="J17" s="8">
        <v>0.37519954635080194</v>
      </c>
    </row>
    <row r="18" spans="1:10">
      <c r="A18" s="40">
        <v>0.12</v>
      </c>
      <c r="B18" s="8">
        <v>9.690491775680124E-2</v>
      </c>
      <c r="C18" s="8">
        <v>9.7533287727486928E-2</v>
      </c>
      <c r="D18" s="8">
        <v>9.7246285986321471E-2</v>
      </c>
      <c r="E18" s="8">
        <v>0.13371822400555686</v>
      </c>
      <c r="F18" s="8">
        <v>0.13168666324341319</v>
      </c>
      <c r="G18" s="8">
        <v>0.1328104918400756</v>
      </c>
      <c r="H18" s="8">
        <v>0.42122125976886748</v>
      </c>
      <c r="I18" s="8">
        <v>0.34902451442758559</v>
      </c>
      <c r="J18" s="8">
        <v>0.37900191073664735</v>
      </c>
    </row>
    <row r="19" spans="1:10">
      <c r="A19" s="40">
        <v>0.13</v>
      </c>
      <c r="B19" s="8">
        <v>9.7166739600280189E-2</v>
      </c>
      <c r="C19" s="8">
        <v>9.7676236469269415E-2</v>
      </c>
      <c r="D19" s="8">
        <v>9.7440252002241531E-2</v>
      </c>
      <c r="E19" s="8">
        <v>0.13399800081433788</v>
      </c>
      <c r="F19" s="8">
        <v>0.13185736843632692</v>
      </c>
      <c r="G19" s="8">
        <v>0.13298120143890463</v>
      </c>
      <c r="H19" s="8">
        <v>0.42380004997116894</v>
      </c>
      <c r="I19" s="8">
        <v>0.35147280099167882</v>
      </c>
      <c r="J19" s="8">
        <v>0.38022401253484883</v>
      </c>
    </row>
    <row r="20" spans="1:10">
      <c r="A20" s="40">
        <v>0.14000000000000001</v>
      </c>
      <c r="B20" s="8">
        <v>9.7368387945316492E-2</v>
      </c>
      <c r="C20" s="8">
        <v>9.7824444758939241E-2</v>
      </c>
      <c r="D20" s="8">
        <v>9.7596504371133999E-2</v>
      </c>
      <c r="E20" s="8">
        <v>0.13419979208309885</v>
      </c>
      <c r="F20" s="8">
        <v>0.13206328532303505</v>
      </c>
      <c r="G20" s="8">
        <v>0.13319320425323317</v>
      </c>
      <c r="H20" s="8">
        <v>0.42531533165162305</v>
      </c>
      <c r="I20" s="8">
        <v>0.35282021216758341</v>
      </c>
      <c r="J20" s="8">
        <v>0.38349175524527168</v>
      </c>
    </row>
    <row r="21" spans="1:10">
      <c r="A21" s="40">
        <v>0.15</v>
      </c>
      <c r="B21" s="8">
        <v>9.7551776216057456E-2</v>
      </c>
      <c r="C21" s="8">
        <v>9.8061457430947283E-2</v>
      </c>
      <c r="D21" s="8">
        <v>9.7876040139993861E-2</v>
      </c>
      <c r="E21" s="8">
        <v>0.1343351612658904</v>
      </c>
      <c r="F21" s="8">
        <v>0.13223604078093959</v>
      </c>
      <c r="G21" s="8">
        <v>0.13348397376821824</v>
      </c>
      <c r="H21" s="8">
        <v>0.4282008020448359</v>
      </c>
      <c r="I21" s="8">
        <v>0.35509811306898664</v>
      </c>
      <c r="J21" s="8">
        <v>0.38567401500481141</v>
      </c>
    </row>
    <row r="22" spans="1:10">
      <c r="A22" s="40">
        <v>0.16</v>
      </c>
      <c r="B22" s="8">
        <v>9.7802448940363787E-2</v>
      </c>
      <c r="C22" s="8">
        <v>9.827798895253391E-2</v>
      </c>
      <c r="D22" s="8">
        <v>9.8006572679289E-2</v>
      </c>
      <c r="E22" s="8">
        <v>0.134520292607099</v>
      </c>
      <c r="F22" s="8">
        <v>0.13237418573325474</v>
      </c>
      <c r="G22" s="8">
        <v>0.13366745272275202</v>
      </c>
      <c r="H22" s="8">
        <v>0.43031356027095469</v>
      </c>
      <c r="I22" s="8">
        <v>0.35617494954895773</v>
      </c>
      <c r="J22" s="8">
        <v>0.38724206098460784</v>
      </c>
    </row>
    <row r="23" spans="1:10">
      <c r="A23" s="40">
        <v>0.17</v>
      </c>
      <c r="B23" s="8">
        <v>9.795335778306509E-2</v>
      </c>
      <c r="C23" s="8">
        <v>9.8533046351869921E-2</v>
      </c>
      <c r="D23" s="8">
        <v>9.8270806315419068E-2</v>
      </c>
      <c r="E23" s="8">
        <v>0.13482794254218017</v>
      </c>
      <c r="F23" s="8">
        <v>0.13250506175672919</v>
      </c>
      <c r="G23" s="8">
        <v>0.13380613148423831</v>
      </c>
      <c r="H23" s="8">
        <v>0.43313887294226944</v>
      </c>
      <c r="I23" s="8">
        <v>0.35768921259788677</v>
      </c>
      <c r="J23" s="8">
        <v>0.38870440827472541</v>
      </c>
    </row>
    <row r="24" spans="1:10">
      <c r="A24" s="40">
        <v>0.18</v>
      </c>
      <c r="B24" s="8">
        <v>9.8095176822797683E-2</v>
      </c>
      <c r="C24" s="8">
        <v>9.8697722113832043E-2</v>
      </c>
      <c r="D24" s="8">
        <v>9.8405093251987832E-2</v>
      </c>
      <c r="E24" s="8">
        <v>0.13508444857019328</v>
      </c>
      <c r="F24" s="8">
        <v>0.13272451196706092</v>
      </c>
      <c r="G24" s="8">
        <v>0.133944205564203</v>
      </c>
      <c r="H24" s="8">
        <v>0.43539171864908621</v>
      </c>
      <c r="I24" s="8">
        <v>0.35996380003139267</v>
      </c>
      <c r="J24" s="8">
        <v>0.38999813047591469</v>
      </c>
    </row>
    <row r="25" spans="1:10">
      <c r="A25" s="40">
        <v>0.19</v>
      </c>
      <c r="B25" s="8">
        <v>9.8188958359601869E-2</v>
      </c>
      <c r="C25" s="8">
        <v>9.8890097106263813E-2</v>
      </c>
      <c r="D25" s="8">
        <v>9.8563304107440103E-2</v>
      </c>
      <c r="E25" s="8">
        <v>0.13529117172843619</v>
      </c>
      <c r="F25" s="8">
        <v>0.13283676665464314</v>
      </c>
      <c r="G25" s="8">
        <v>0.13421181092701812</v>
      </c>
      <c r="H25" s="8">
        <v>0.4373180148884469</v>
      </c>
      <c r="I25" s="8">
        <v>0.36176040212233429</v>
      </c>
      <c r="J25" s="8">
        <v>0.3913780476599919</v>
      </c>
    </row>
    <row r="26" spans="1:10">
      <c r="A26" s="40">
        <v>0.2</v>
      </c>
      <c r="B26" s="8">
        <v>9.8374234719764822E-2</v>
      </c>
      <c r="C26" s="8">
        <v>9.9073150446117642E-2</v>
      </c>
      <c r="D26" s="8">
        <v>9.8655633789192454E-2</v>
      </c>
      <c r="E26" s="8">
        <v>0.13536464201597181</v>
      </c>
      <c r="F26" s="8">
        <v>0.13301072971197225</v>
      </c>
      <c r="G26" s="8">
        <v>0.13428507117546667</v>
      </c>
      <c r="H26" s="8">
        <v>0.44057267492694868</v>
      </c>
      <c r="I26" s="8">
        <v>0.36296967299850558</v>
      </c>
      <c r="J26" s="8">
        <v>0.39307538147391907</v>
      </c>
    </row>
    <row r="27" spans="1:10">
      <c r="A27" s="40">
        <v>0.21</v>
      </c>
      <c r="B27" s="8">
        <v>9.8463250139027875E-2</v>
      </c>
      <c r="C27" s="8">
        <v>9.9195633777271114E-2</v>
      </c>
      <c r="D27" s="8">
        <v>9.8774454658177704E-2</v>
      </c>
      <c r="E27" s="8">
        <v>0.1354714343810515</v>
      </c>
      <c r="F27" s="8">
        <v>0.13324057900989883</v>
      </c>
      <c r="G27" s="8">
        <v>0.13450359256463226</v>
      </c>
      <c r="H27" s="8">
        <v>0.44264574248271199</v>
      </c>
      <c r="I27" s="8">
        <v>0.36379216739936782</v>
      </c>
      <c r="J27" s="8">
        <v>0.39462323804575694</v>
      </c>
    </row>
    <row r="28" spans="1:10">
      <c r="A28" s="40">
        <v>0.22</v>
      </c>
      <c r="B28" s="8">
        <v>9.8570748000811378E-2</v>
      </c>
      <c r="C28" s="8">
        <v>9.928618567584549E-2</v>
      </c>
      <c r="D28" s="8">
        <v>9.889356740366545E-2</v>
      </c>
      <c r="E28" s="8">
        <v>0.13560270470457353</v>
      </c>
      <c r="F28" s="8">
        <v>0.13341366321964981</v>
      </c>
      <c r="G28" s="8">
        <v>0.13462706226702362</v>
      </c>
      <c r="H28" s="8">
        <v>0.44559267937847374</v>
      </c>
      <c r="I28" s="8">
        <v>0.36511733949687691</v>
      </c>
      <c r="J28" s="8">
        <v>0.39697997325758877</v>
      </c>
    </row>
    <row r="29" spans="1:10">
      <c r="A29" s="40">
        <v>0.23</v>
      </c>
      <c r="B29" s="8">
        <v>9.86841065909565E-2</v>
      </c>
      <c r="C29" s="8">
        <v>9.9319104945889275E-2</v>
      </c>
      <c r="D29" s="8">
        <v>9.9082704323708026E-2</v>
      </c>
      <c r="E29" s="8">
        <v>0.13578939916932864</v>
      </c>
      <c r="F29" s="8">
        <v>0.13370693131168632</v>
      </c>
      <c r="G29" s="8">
        <v>0.13470943441462654</v>
      </c>
      <c r="H29" s="8">
        <v>0.44897891198222617</v>
      </c>
      <c r="I29" s="8">
        <v>0.36638351157065246</v>
      </c>
      <c r="J29" s="8">
        <v>0.39845856936375407</v>
      </c>
    </row>
    <row r="30" spans="1:10">
      <c r="A30" s="40">
        <v>0.24</v>
      </c>
      <c r="B30" s="8">
        <v>9.8811329743570347E-2</v>
      </c>
      <c r="C30" s="8">
        <v>9.9459007217159584E-2</v>
      </c>
      <c r="D30" s="8">
        <v>9.9172827415455134E-2</v>
      </c>
      <c r="E30" s="8">
        <v>0.13594151596626078</v>
      </c>
      <c r="F30" s="8">
        <v>0.13389215856711162</v>
      </c>
      <c r="G30" s="8">
        <v>0.1348127040402391</v>
      </c>
      <c r="H30" s="8">
        <v>0.45113813291006954</v>
      </c>
      <c r="I30" s="8">
        <v>0.36754465674086412</v>
      </c>
      <c r="J30" s="8">
        <v>0.40110819188354863</v>
      </c>
    </row>
    <row r="31" spans="1:10">
      <c r="A31" s="40">
        <v>0.25</v>
      </c>
      <c r="B31" s="8">
        <v>9.8966083289710349E-2</v>
      </c>
      <c r="C31" s="8">
        <v>9.9584702607091319E-2</v>
      </c>
      <c r="D31" s="8">
        <v>9.9307333163480879E-2</v>
      </c>
      <c r="E31" s="8">
        <v>0.13621128477088729</v>
      </c>
      <c r="F31" s="8">
        <v>0.13412274633589949</v>
      </c>
      <c r="G31" s="8">
        <v>0.13501090229526747</v>
      </c>
      <c r="H31" s="8">
        <v>0.45359093078632606</v>
      </c>
      <c r="I31" s="8">
        <v>0.36860439590213989</v>
      </c>
      <c r="J31" s="8">
        <v>0.40279716231861612</v>
      </c>
    </row>
    <row r="32" spans="1:10">
      <c r="A32" s="40">
        <v>0.26</v>
      </c>
      <c r="B32" s="8">
        <v>9.9128987585301434E-2</v>
      </c>
      <c r="C32" s="8">
        <v>9.9778739343686168E-2</v>
      </c>
      <c r="D32" s="8">
        <v>9.9436997892394463E-2</v>
      </c>
      <c r="E32" s="8">
        <v>0.13631934417374425</v>
      </c>
      <c r="F32" s="8">
        <v>0.13422880920785168</v>
      </c>
      <c r="G32" s="8">
        <v>0.13513996929380459</v>
      </c>
      <c r="H32" s="8">
        <v>0.45603417234931021</v>
      </c>
      <c r="I32" s="8">
        <v>0.36963509493719443</v>
      </c>
      <c r="J32" s="8">
        <v>0.40380700619365467</v>
      </c>
    </row>
    <row r="33" spans="1:10">
      <c r="A33" s="40">
        <v>0.27</v>
      </c>
      <c r="B33" s="8">
        <v>9.926465745020864E-2</v>
      </c>
      <c r="C33" s="8">
        <v>9.9903514350945632E-2</v>
      </c>
      <c r="D33" s="8">
        <v>9.96296845013218E-2</v>
      </c>
      <c r="E33" s="8">
        <v>0.13645641858241533</v>
      </c>
      <c r="F33" s="8">
        <v>0.13436573328209112</v>
      </c>
      <c r="G33" s="8">
        <v>0.13541750954661197</v>
      </c>
      <c r="H33" s="8">
        <v>0.45798032758059798</v>
      </c>
      <c r="I33" s="8">
        <v>0.37135081898575228</v>
      </c>
      <c r="J33" s="8">
        <v>0.4059134987534504</v>
      </c>
    </row>
    <row r="34" spans="1:10">
      <c r="A34" s="40">
        <v>0.28000000000000003</v>
      </c>
      <c r="B34" s="8">
        <v>9.9403722277985065E-2</v>
      </c>
      <c r="C34" s="8">
        <v>0.10005863529538414</v>
      </c>
      <c r="D34" s="8">
        <v>9.9721100551695557E-2</v>
      </c>
      <c r="E34" s="8">
        <v>0.13659520832355221</v>
      </c>
      <c r="F34" s="8">
        <v>0.1346159059092337</v>
      </c>
      <c r="G34" s="8">
        <v>0.13555808222419213</v>
      </c>
      <c r="H34" s="8">
        <v>0.45984763142870422</v>
      </c>
      <c r="I34" s="8">
        <v>0.37282091981882831</v>
      </c>
      <c r="J34" s="8">
        <v>0.40669569173768139</v>
      </c>
    </row>
    <row r="35" spans="1:10">
      <c r="A35" s="40">
        <v>0.28999999999999998</v>
      </c>
      <c r="B35" s="8">
        <v>9.9533302179015598E-2</v>
      </c>
      <c r="C35" s="8">
        <v>0.10019016141937512</v>
      </c>
      <c r="D35" s="8">
        <v>9.9830611952718057E-2</v>
      </c>
      <c r="E35" s="8">
        <v>0.13675031567747381</v>
      </c>
      <c r="F35" s="8">
        <v>0.13476403770944406</v>
      </c>
      <c r="G35" s="8">
        <v>0.13565406543801767</v>
      </c>
      <c r="H35" s="8">
        <v>0.46224833525876957</v>
      </c>
      <c r="I35" s="8">
        <v>0.37381228532589295</v>
      </c>
      <c r="J35" s="8">
        <v>0.40867293311984565</v>
      </c>
    </row>
    <row r="36" spans="1:10">
      <c r="A36" s="40">
        <v>0.3</v>
      </c>
      <c r="B36" s="8">
        <v>9.9642055328768367E-2</v>
      </c>
      <c r="C36" s="8">
        <v>0.10029292112982119</v>
      </c>
      <c r="D36" s="8">
        <v>9.9952656211146906E-2</v>
      </c>
      <c r="E36" s="8">
        <v>0.13691595813299118</v>
      </c>
      <c r="F36" s="8">
        <v>0.13488507345144057</v>
      </c>
      <c r="G36" s="8">
        <v>0.13584120327848045</v>
      </c>
      <c r="H36" s="8">
        <v>0.46529363217937431</v>
      </c>
      <c r="I36" s="8">
        <v>0.37484361717208403</v>
      </c>
      <c r="J36" s="8">
        <v>0.40986337139673623</v>
      </c>
    </row>
    <row r="37" spans="1:10">
      <c r="A37" s="40">
        <v>0.31</v>
      </c>
      <c r="B37" s="8">
        <v>9.9723912074696941E-2</v>
      </c>
      <c r="C37" s="8">
        <v>0.10043618097039239</v>
      </c>
      <c r="D37" s="8">
        <v>0.10002644864806697</v>
      </c>
      <c r="E37" s="8">
        <v>0.13704185749857228</v>
      </c>
      <c r="F37" s="8">
        <v>0.13505164867182767</v>
      </c>
      <c r="G37" s="8">
        <v>0.1360342049448256</v>
      </c>
      <c r="H37" s="8">
        <v>0.46686769413394369</v>
      </c>
      <c r="I37" s="8">
        <v>0.37591058138293548</v>
      </c>
      <c r="J37" s="8">
        <v>0.41211189429017614</v>
      </c>
    </row>
    <row r="38" spans="1:10">
      <c r="A38" s="40">
        <v>0.32</v>
      </c>
      <c r="B38" s="8">
        <v>9.9840196779093421E-2</v>
      </c>
      <c r="C38" s="8">
        <v>0.10055871346985196</v>
      </c>
      <c r="D38" s="8">
        <v>0.10017550640744141</v>
      </c>
      <c r="E38" s="8">
        <v>0.13717993389747418</v>
      </c>
      <c r="F38" s="8">
        <v>0.13519281217922818</v>
      </c>
      <c r="G38" s="8">
        <v>0.1361985227988968</v>
      </c>
      <c r="H38" s="8">
        <v>0.46889488941010693</v>
      </c>
      <c r="I38" s="8">
        <v>0.37682882092798631</v>
      </c>
      <c r="J38" s="8">
        <v>0.41389247459699585</v>
      </c>
    </row>
    <row r="39" spans="1:10">
      <c r="A39" s="40">
        <v>0.33</v>
      </c>
      <c r="B39" s="8">
        <v>9.9986393337681334E-2</v>
      </c>
      <c r="C39" s="8">
        <v>0.10069687791933003</v>
      </c>
      <c r="D39" s="8">
        <v>0.10030939291913392</v>
      </c>
      <c r="E39" s="8">
        <v>0.13725981400851658</v>
      </c>
      <c r="F39" s="8">
        <v>0.13538054973025773</v>
      </c>
      <c r="G39" s="8">
        <v>0.13645127794345596</v>
      </c>
      <c r="H39" s="8">
        <v>0.47302717105584946</v>
      </c>
      <c r="I39" s="8">
        <v>0.37773661954800331</v>
      </c>
      <c r="J39" s="8">
        <v>0.4158048044694318</v>
      </c>
    </row>
    <row r="40" spans="1:10">
      <c r="A40" s="40">
        <v>0.34</v>
      </c>
      <c r="B40" s="8">
        <v>0.10019197468860042</v>
      </c>
      <c r="C40" s="8">
        <v>0.10078265008998544</v>
      </c>
      <c r="D40" s="8">
        <v>0.10047131377962393</v>
      </c>
      <c r="E40" s="8">
        <v>0.13748023728387385</v>
      </c>
      <c r="F40" s="8">
        <v>0.13550572519791682</v>
      </c>
      <c r="G40" s="8">
        <v>0.13653427493941989</v>
      </c>
      <c r="H40" s="8">
        <v>0.47509051969662497</v>
      </c>
      <c r="I40" s="8">
        <v>0.3785883253357073</v>
      </c>
      <c r="J40" s="8">
        <v>0.41791892824083887</v>
      </c>
    </row>
    <row r="41" spans="1:10">
      <c r="A41" s="40">
        <v>0.35</v>
      </c>
      <c r="B41" s="8">
        <v>0.10034946569473777</v>
      </c>
      <c r="C41" s="8">
        <v>0.10087347133598831</v>
      </c>
      <c r="D41" s="8">
        <v>0.10055535295966775</v>
      </c>
      <c r="E41" s="8">
        <v>0.13766783398332053</v>
      </c>
      <c r="F41" s="8">
        <v>0.13558963079753583</v>
      </c>
      <c r="G41" s="8">
        <v>0.13664646716889095</v>
      </c>
      <c r="H41" s="8">
        <v>0.47721376107513214</v>
      </c>
      <c r="I41" s="8">
        <v>0.37980211823165999</v>
      </c>
      <c r="J41" s="8">
        <v>0.41919530206676464</v>
      </c>
    </row>
    <row r="42" spans="1:10">
      <c r="A42" s="40">
        <v>0.36</v>
      </c>
      <c r="B42" s="8">
        <v>0.10051133036689176</v>
      </c>
      <c r="C42" s="8">
        <v>0.10114775708740903</v>
      </c>
      <c r="D42" s="8">
        <v>0.10076042195072721</v>
      </c>
      <c r="E42" s="8">
        <v>0.13780045636833013</v>
      </c>
      <c r="F42" s="8">
        <v>0.13576502653345612</v>
      </c>
      <c r="G42" s="8">
        <v>0.13673164986807762</v>
      </c>
      <c r="H42" s="8">
        <v>0.4796440933523593</v>
      </c>
      <c r="I42" s="8">
        <v>0.38055099979017804</v>
      </c>
      <c r="J42" s="8">
        <v>0.42047506400891232</v>
      </c>
    </row>
    <row r="43" spans="1:10">
      <c r="A43" s="40">
        <v>0.37</v>
      </c>
      <c r="B43" s="8">
        <v>0.10061174041365653</v>
      </c>
      <c r="C43" s="8">
        <v>0.10124844393805885</v>
      </c>
      <c r="D43" s="8">
        <v>0.10092544755756892</v>
      </c>
      <c r="E43" s="8">
        <v>0.13803679946586911</v>
      </c>
      <c r="F43" s="8">
        <v>0.13590895675626341</v>
      </c>
      <c r="G43" s="8">
        <v>0.13686866785057325</v>
      </c>
      <c r="H43" s="8">
        <v>0.48146000032778613</v>
      </c>
      <c r="I43" s="8">
        <v>0.38147075233559624</v>
      </c>
      <c r="J43" s="8">
        <v>0.42190666020826689</v>
      </c>
    </row>
    <row r="44" spans="1:10">
      <c r="A44" s="40">
        <v>0.38</v>
      </c>
      <c r="B44" s="8">
        <v>0.10078572177121359</v>
      </c>
      <c r="C44" s="8">
        <v>0.10136155586526373</v>
      </c>
      <c r="D44" s="8">
        <v>0.10106204370669739</v>
      </c>
      <c r="E44" s="8">
        <v>0.13815469789598497</v>
      </c>
      <c r="F44" s="8">
        <v>0.13599196218445159</v>
      </c>
      <c r="G44" s="8">
        <v>0.13697357549989145</v>
      </c>
      <c r="H44" s="8">
        <v>0.48478737667837202</v>
      </c>
      <c r="I44" s="8">
        <v>0.3828462402674539</v>
      </c>
      <c r="J44" s="8">
        <v>0.42387124899410511</v>
      </c>
    </row>
    <row r="45" spans="1:10">
      <c r="A45" s="40">
        <v>0.39</v>
      </c>
      <c r="B45" s="8">
        <v>0.10099027083223248</v>
      </c>
      <c r="C45" s="8">
        <v>0.10153348152330838</v>
      </c>
      <c r="D45" s="8">
        <v>0.10121137862751675</v>
      </c>
      <c r="E45" s="8">
        <v>0.13830003964378812</v>
      </c>
      <c r="F45" s="8">
        <v>0.13608451341570521</v>
      </c>
      <c r="G45" s="8">
        <v>0.13712751373192983</v>
      </c>
      <c r="H45" s="8">
        <v>0.4867330870933636</v>
      </c>
      <c r="I45" s="8">
        <v>0.38411275410330808</v>
      </c>
      <c r="J45" s="8">
        <v>0.42524695419786063</v>
      </c>
    </row>
    <row r="46" spans="1:10">
      <c r="A46" s="40">
        <v>0.4</v>
      </c>
      <c r="B46" s="8">
        <v>0.10108400990369362</v>
      </c>
      <c r="C46" s="8">
        <v>0.10161911016131775</v>
      </c>
      <c r="D46" s="8">
        <v>0.10134432296858613</v>
      </c>
      <c r="E46" s="8">
        <v>0.13838710610925486</v>
      </c>
      <c r="F46" s="8">
        <v>0.13625234660751256</v>
      </c>
      <c r="G46" s="8">
        <v>0.13727450922469181</v>
      </c>
      <c r="H46" s="8">
        <v>0.48893041799273657</v>
      </c>
      <c r="I46" s="8">
        <v>0.38490042392522877</v>
      </c>
      <c r="J46" s="8">
        <v>0.42764098411256801</v>
      </c>
    </row>
    <row r="47" spans="1:10">
      <c r="A47" s="40">
        <v>0.41</v>
      </c>
      <c r="B47" s="8">
        <v>0.10124477074656137</v>
      </c>
      <c r="C47" s="8">
        <v>0.10178055526368912</v>
      </c>
      <c r="D47" s="8">
        <v>0.10146713144022779</v>
      </c>
      <c r="E47" s="8">
        <v>0.13853622781060415</v>
      </c>
      <c r="F47" s="8">
        <v>0.1363714445643682</v>
      </c>
      <c r="G47" s="8">
        <v>0.13737735097890699</v>
      </c>
      <c r="H47" s="8">
        <v>0.49099441005392797</v>
      </c>
      <c r="I47" s="8">
        <v>0.38600400587529038</v>
      </c>
      <c r="J47" s="8">
        <v>0.42895191037183555</v>
      </c>
    </row>
    <row r="48" spans="1:10">
      <c r="A48" s="40">
        <v>0.42</v>
      </c>
      <c r="B48" s="8">
        <v>0.10136599626642344</v>
      </c>
      <c r="C48" s="8">
        <v>0.10192848297696211</v>
      </c>
      <c r="D48" s="8">
        <v>0.10164497201726361</v>
      </c>
      <c r="E48" s="8">
        <v>0.13863228516714182</v>
      </c>
      <c r="F48" s="8">
        <v>0.13656119934762087</v>
      </c>
      <c r="G48" s="8">
        <v>0.13747971799934416</v>
      </c>
      <c r="H48" s="8">
        <v>0.49241514510640311</v>
      </c>
      <c r="I48" s="8">
        <v>0.38708560903184835</v>
      </c>
      <c r="J48" s="8">
        <v>0.42984597241450584</v>
      </c>
    </row>
    <row r="49" spans="1:10">
      <c r="A49" s="40">
        <v>0.43</v>
      </c>
      <c r="B49" s="8">
        <v>0.10147232213686808</v>
      </c>
      <c r="C49" s="8">
        <v>0.1020633353681763</v>
      </c>
      <c r="D49" s="8">
        <v>0.10182121706190492</v>
      </c>
      <c r="E49" s="8">
        <v>0.13883493264486207</v>
      </c>
      <c r="F49" s="8">
        <v>0.13666014589082598</v>
      </c>
      <c r="G49" s="8">
        <v>0.13763208325452359</v>
      </c>
      <c r="H49" s="8">
        <v>0.49396471589443808</v>
      </c>
      <c r="I49" s="8">
        <v>0.38796111382013965</v>
      </c>
      <c r="J49" s="8">
        <v>0.43163374653639186</v>
      </c>
    </row>
    <row r="50" spans="1:10">
      <c r="A50" s="40">
        <v>0.44</v>
      </c>
      <c r="B50" s="8">
        <v>0.10162138920669544</v>
      </c>
      <c r="C50" s="8">
        <v>0.10217721748500838</v>
      </c>
      <c r="D50" s="8">
        <v>0.10192090269086157</v>
      </c>
      <c r="E50" s="8">
        <v>0.13897242686773803</v>
      </c>
      <c r="F50" s="8">
        <v>0.13686560316210114</v>
      </c>
      <c r="G50" s="8">
        <v>0.13770964969820421</v>
      </c>
      <c r="H50" s="8">
        <v>0.49545705192804451</v>
      </c>
      <c r="I50" s="8">
        <v>0.38934478483727231</v>
      </c>
      <c r="J50" s="8">
        <v>0.43349257966291199</v>
      </c>
    </row>
    <row r="51" spans="1:10">
      <c r="A51" s="40">
        <v>0.45</v>
      </c>
      <c r="B51" s="8">
        <v>0.10169323478155991</v>
      </c>
      <c r="C51" s="8">
        <v>0.10230364642786782</v>
      </c>
      <c r="D51" s="8">
        <v>0.10206595687621678</v>
      </c>
      <c r="E51" s="8">
        <v>0.13910379315989044</v>
      </c>
      <c r="F51" s="8">
        <v>0.13698997897764489</v>
      </c>
      <c r="G51" s="8">
        <v>0.13780066395851531</v>
      </c>
      <c r="H51" s="8">
        <v>0.49789364273808323</v>
      </c>
      <c r="I51" s="8">
        <v>0.3900839756506092</v>
      </c>
      <c r="J51" s="8">
        <v>0.43605698890088562</v>
      </c>
    </row>
    <row r="52" spans="1:10">
      <c r="A52" s="40">
        <v>0.46</v>
      </c>
      <c r="B52" s="8">
        <v>0.10182509762010086</v>
      </c>
      <c r="C52" s="8">
        <v>0.10245815455027381</v>
      </c>
      <c r="D52" s="8">
        <v>0.1021693558549439</v>
      </c>
      <c r="E52" s="8">
        <v>0.13926714996440576</v>
      </c>
      <c r="F52" s="8">
        <v>0.13709907845359673</v>
      </c>
      <c r="G52" s="8">
        <v>0.13799085702728942</v>
      </c>
      <c r="H52" s="8">
        <v>0.49974080146206867</v>
      </c>
      <c r="I52" s="8">
        <v>0.39085010484338745</v>
      </c>
      <c r="J52" s="8">
        <v>0.43758994838395826</v>
      </c>
    </row>
    <row r="53" spans="1:10">
      <c r="A53" s="40">
        <v>0.47</v>
      </c>
      <c r="B53" s="8">
        <v>0.10190533185497669</v>
      </c>
      <c r="C53" s="8">
        <v>0.10256239370432532</v>
      </c>
      <c r="D53" s="8">
        <v>0.10226163694099166</v>
      </c>
      <c r="E53" s="8">
        <v>0.13945794066184655</v>
      </c>
      <c r="F53" s="8">
        <v>0.13720733700210108</v>
      </c>
      <c r="G53" s="8">
        <v>0.13816428061922603</v>
      </c>
      <c r="H53" s="8">
        <v>0.50109701007912621</v>
      </c>
      <c r="I53" s="8">
        <v>0.39211279280216227</v>
      </c>
      <c r="J53" s="8">
        <v>0.43887163827074427</v>
      </c>
    </row>
    <row r="54" spans="1:10">
      <c r="A54" s="40">
        <v>0.48</v>
      </c>
      <c r="B54" s="8">
        <v>0.10201705593091243</v>
      </c>
      <c r="C54" s="8">
        <v>0.10271897193404883</v>
      </c>
      <c r="D54" s="8">
        <v>0.10241617777863821</v>
      </c>
      <c r="E54" s="8">
        <v>0.1396969332296652</v>
      </c>
      <c r="F54" s="8">
        <v>0.13730530751677875</v>
      </c>
      <c r="G54" s="8">
        <v>0.13829459576641137</v>
      </c>
      <c r="H54" s="8">
        <v>0.50327147883297418</v>
      </c>
      <c r="I54" s="8">
        <v>0.39353630665060102</v>
      </c>
      <c r="J54" s="8">
        <v>0.44107233128984868</v>
      </c>
    </row>
    <row r="55" spans="1:10">
      <c r="A55" s="40">
        <v>0.49</v>
      </c>
      <c r="B55" s="8">
        <v>0.10216640496324822</v>
      </c>
      <c r="C55" s="8">
        <v>0.10278796359865104</v>
      </c>
      <c r="D55" s="8">
        <v>0.10254992373933902</v>
      </c>
      <c r="E55" s="8">
        <v>0.13977985283810496</v>
      </c>
      <c r="F55" s="8">
        <v>0.13744135229326768</v>
      </c>
      <c r="G55" s="8">
        <v>0.13846330087790054</v>
      </c>
      <c r="H55" s="8">
        <v>0.50472446070131394</v>
      </c>
      <c r="I55" s="8">
        <v>0.39469453275147903</v>
      </c>
      <c r="J55" s="8">
        <v>0.44286319831426213</v>
      </c>
    </row>
    <row r="56" spans="1:10">
      <c r="A56" s="40">
        <v>0.5</v>
      </c>
      <c r="B56" s="8">
        <v>0.10226908976643315</v>
      </c>
      <c r="C56" s="8">
        <v>0.1029308342822649</v>
      </c>
      <c r="D56" s="8">
        <v>0.10263618799950966</v>
      </c>
      <c r="E56" s="8">
        <v>0.13992809983609783</v>
      </c>
      <c r="F56" s="8">
        <v>0.13758017168189732</v>
      </c>
      <c r="G56" s="8">
        <v>0.13864206977982574</v>
      </c>
      <c r="H56" s="8">
        <v>0.50660057996249275</v>
      </c>
      <c r="I56" s="8">
        <v>0.39572371529358963</v>
      </c>
      <c r="J56" s="8">
        <v>0.44435794223915348</v>
      </c>
    </row>
    <row r="57" spans="1:10">
      <c r="A57" s="40">
        <v>0.51</v>
      </c>
      <c r="B57" s="8">
        <v>0.10232208741370431</v>
      </c>
      <c r="C57" s="8">
        <v>0.10302391887942636</v>
      </c>
      <c r="D57" s="8">
        <v>0.10273248679966528</v>
      </c>
      <c r="E57" s="8">
        <v>0.1400420666534537</v>
      </c>
      <c r="F57" s="8">
        <v>0.13771706756710025</v>
      </c>
      <c r="G57" s="8">
        <v>0.13875989529096264</v>
      </c>
      <c r="H57" s="8">
        <v>0.50888621338706264</v>
      </c>
      <c r="I57" s="8">
        <v>0.39688956899726191</v>
      </c>
      <c r="J57" s="8">
        <v>0.44595948510526007</v>
      </c>
    </row>
    <row r="58" spans="1:10">
      <c r="A58" s="40">
        <v>0.52</v>
      </c>
      <c r="B58" s="8">
        <v>0.10250387077225773</v>
      </c>
      <c r="C58" s="8">
        <v>0.10307160741763878</v>
      </c>
      <c r="D58" s="8">
        <v>0.10281432590436498</v>
      </c>
      <c r="E58" s="8">
        <v>0.14021094225838385</v>
      </c>
      <c r="F58" s="8">
        <v>0.13785227785174625</v>
      </c>
      <c r="G58" s="8">
        <v>0.13886453551160602</v>
      </c>
      <c r="H58" s="8">
        <v>0.51115507380896197</v>
      </c>
      <c r="I58" s="8">
        <v>0.39846452902989016</v>
      </c>
      <c r="J58" s="8">
        <v>0.44701021488301529</v>
      </c>
    </row>
    <row r="59" spans="1:10">
      <c r="A59" s="40">
        <v>0.53</v>
      </c>
      <c r="B59" s="8">
        <v>0.102624450897006</v>
      </c>
      <c r="C59" s="8">
        <v>0.10319122361265007</v>
      </c>
      <c r="D59" s="8">
        <v>0.10299731493018589</v>
      </c>
      <c r="E59" s="8">
        <v>0.14030137301137627</v>
      </c>
      <c r="F59" s="8">
        <v>0.13796887874851424</v>
      </c>
      <c r="G59" s="8">
        <v>0.13903251231622132</v>
      </c>
      <c r="H59" s="8">
        <v>0.51282211480842643</v>
      </c>
      <c r="I59" s="8">
        <v>0.39958715815361068</v>
      </c>
      <c r="J59" s="8">
        <v>0.4489212260573795</v>
      </c>
    </row>
    <row r="60" spans="1:10">
      <c r="A60" s="40">
        <v>0.54</v>
      </c>
      <c r="B60" s="8">
        <v>0.10278205002209247</v>
      </c>
      <c r="C60" s="8">
        <v>0.10331709908775441</v>
      </c>
      <c r="D60" s="8">
        <v>0.10308767862424467</v>
      </c>
      <c r="E60" s="8">
        <v>0.14049681189540203</v>
      </c>
      <c r="F60" s="8">
        <v>0.13818038842532976</v>
      </c>
      <c r="G60" s="8">
        <v>0.1391863110788219</v>
      </c>
      <c r="H60" s="8">
        <v>0.51484577491462313</v>
      </c>
      <c r="I60" s="8">
        <v>0.4011056631655362</v>
      </c>
      <c r="J60" s="8">
        <v>0.45130162504754867</v>
      </c>
    </row>
    <row r="61" spans="1:10">
      <c r="A61" s="40">
        <v>0.55000000000000004</v>
      </c>
      <c r="B61" s="8">
        <v>0.10286694419122425</v>
      </c>
      <c r="C61" s="8">
        <v>0.10346018479202329</v>
      </c>
      <c r="D61" s="8">
        <v>0.10320648902269261</v>
      </c>
      <c r="E61" s="8">
        <v>0.1406394536671435</v>
      </c>
      <c r="F61" s="8">
        <v>0.1383849180615003</v>
      </c>
      <c r="G61" s="8">
        <v>0.13928237856017925</v>
      </c>
      <c r="H61" s="8">
        <v>0.51649192547554112</v>
      </c>
      <c r="I61" s="8">
        <v>0.40247422737791549</v>
      </c>
      <c r="J61" s="8">
        <v>0.45258919483745741</v>
      </c>
    </row>
    <row r="62" spans="1:10">
      <c r="A62" s="40">
        <v>0.56000000000000005</v>
      </c>
      <c r="B62" s="8">
        <v>0.1029437973208621</v>
      </c>
      <c r="C62" s="8">
        <v>0.10353953866102408</v>
      </c>
      <c r="D62" s="8">
        <v>0.10331792737443866</v>
      </c>
      <c r="E62" s="8">
        <v>0.14072671444475165</v>
      </c>
      <c r="F62" s="8">
        <v>0.13850348730591602</v>
      </c>
      <c r="G62" s="8">
        <v>0.13942278151300747</v>
      </c>
      <c r="H62" s="8">
        <v>0.51713796714554072</v>
      </c>
      <c r="I62" s="8">
        <v>0.40342608985364059</v>
      </c>
      <c r="J62" s="8">
        <v>0.45441582935315644</v>
      </c>
    </row>
    <row r="63" spans="1:10">
      <c r="A63" s="40">
        <v>0.56999999999999995</v>
      </c>
      <c r="B63" s="8">
        <v>0.10308455838273223</v>
      </c>
      <c r="C63" s="8">
        <v>0.10366816454025785</v>
      </c>
      <c r="D63" s="8">
        <v>0.10343700437248346</v>
      </c>
      <c r="E63" s="8">
        <v>0.14087586251429396</v>
      </c>
      <c r="F63" s="8">
        <v>0.13863372315968564</v>
      </c>
      <c r="G63" s="8">
        <v>0.13955515365279919</v>
      </c>
      <c r="H63" s="8">
        <v>0.51897079514540767</v>
      </c>
      <c r="I63" s="8">
        <v>0.40463510853690648</v>
      </c>
      <c r="J63" s="8">
        <v>0.45667210877510561</v>
      </c>
    </row>
    <row r="64" spans="1:10">
      <c r="A64" s="40">
        <v>0.57999999999999996</v>
      </c>
      <c r="B64" s="8">
        <v>0.10318466863150405</v>
      </c>
      <c r="C64" s="8">
        <v>0.10383325629474942</v>
      </c>
      <c r="D64" s="8">
        <v>0.10353614366562824</v>
      </c>
      <c r="E64" s="8">
        <v>0.14102709466583047</v>
      </c>
      <c r="F64" s="8">
        <v>0.13872695234182009</v>
      </c>
      <c r="G64" s="8">
        <v>0.13965559152688273</v>
      </c>
      <c r="H64" s="8">
        <v>0.52081752821049876</v>
      </c>
      <c r="I64" s="8">
        <v>0.40607012598930087</v>
      </c>
      <c r="J64" s="8">
        <v>0.45853318169300539</v>
      </c>
    </row>
    <row r="65" spans="1:10">
      <c r="A65" s="40">
        <v>0.59</v>
      </c>
      <c r="B65" s="8">
        <v>0.10334647944157305</v>
      </c>
      <c r="C65" s="8">
        <v>0.10393079635982039</v>
      </c>
      <c r="D65" s="8">
        <v>0.10364644619218175</v>
      </c>
      <c r="E65" s="8">
        <v>0.14126602851608747</v>
      </c>
      <c r="F65" s="8">
        <v>0.13884398003458895</v>
      </c>
      <c r="G65" s="8">
        <v>0.1397794531676344</v>
      </c>
      <c r="H65" s="8">
        <v>0.52204477659231474</v>
      </c>
      <c r="I65" s="8">
        <v>0.40741828140106728</v>
      </c>
      <c r="J65" s="8">
        <v>0.4598767807687214</v>
      </c>
    </row>
    <row r="66" spans="1:10">
      <c r="A66" s="40">
        <v>0.6</v>
      </c>
      <c r="B66" s="8">
        <v>0.10345375300556864</v>
      </c>
      <c r="C66" s="8">
        <v>0.10408371219760792</v>
      </c>
      <c r="D66" s="8">
        <v>0.10376016428488929</v>
      </c>
      <c r="E66" s="8">
        <v>0.14135321146716673</v>
      </c>
      <c r="F66" s="8">
        <v>0.13899090143428469</v>
      </c>
      <c r="G66" s="8">
        <v>0.1399212219141126</v>
      </c>
      <c r="H66" s="8">
        <v>0.52462020239144203</v>
      </c>
      <c r="I66" s="8">
        <v>0.40882851392225789</v>
      </c>
      <c r="J66" s="8">
        <v>0.46123501862830862</v>
      </c>
    </row>
    <row r="67" spans="1:10">
      <c r="A67" s="40">
        <v>0.61</v>
      </c>
      <c r="B67" s="8">
        <v>0.10355675236800876</v>
      </c>
      <c r="C67" s="8">
        <v>0.10418122605442451</v>
      </c>
      <c r="D67" s="8">
        <v>0.1038842611843028</v>
      </c>
      <c r="E67" s="8">
        <v>0.14146682734342542</v>
      </c>
      <c r="F67" s="8">
        <v>0.13915714021994108</v>
      </c>
      <c r="G67" s="8">
        <v>0.14013904840459263</v>
      </c>
      <c r="H67" s="8">
        <v>0.52673840351252699</v>
      </c>
      <c r="I67" s="8">
        <v>0.41045946529364308</v>
      </c>
      <c r="J67" s="8">
        <v>0.46286085098656043</v>
      </c>
    </row>
    <row r="68" spans="1:10">
      <c r="A68" s="40">
        <v>0.62</v>
      </c>
      <c r="B68" s="8">
        <v>0.10366921722019136</v>
      </c>
      <c r="C68" s="8">
        <v>0.1042859655970691</v>
      </c>
      <c r="D68" s="8">
        <v>0.10397914833385602</v>
      </c>
      <c r="E68" s="8">
        <v>0.14159546019698582</v>
      </c>
      <c r="F68" s="8">
        <v>0.13935530093106874</v>
      </c>
      <c r="G68" s="8">
        <v>0.14035486345226827</v>
      </c>
      <c r="H68" s="8">
        <v>0.52864058799049896</v>
      </c>
      <c r="I68" s="8">
        <v>0.41178758031393126</v>
      </c>
      <c r="J68" s="8">
        <v>0.46508313730151934</v>
      </c>
    </row>
    <row r="69" spans="1:10">
      <c r="A69" s="40">
        <v>0.63</v>
      </c>
      <c r="B69" s="8">
        <v>0.10373857447477455</v>
      </c>
      <c r="C69" s="8">
        <v>0.10439886215422073</v>
      </c>
      <c r="D69" s="8">
        <v>0.10410233261009835</v>
      </c>
      <c r="E69" s="8">
        <v>0.14171138214187726</v>
      </c>
      <c r="F69" s="8">
        <v>0.13945570732519438</v>
      </c>
      <c r="G69" s="8">
        <v>0.14055068506007934</v>
      </c>
      <c r="H69" s="8">
        <v>0.53123953733528206</v>
      </c>
      <c r="I69" s="8">
        <v>0.41335879946497878</v>
      </c>
      <c r="J69" s="8">
        <v>0.467798155548376</v>
      </c>
    </row>
    <row r="70" spans="1:10">
      <c r="A70" s="40">
        <v>0.64</v>
      </c>
      <c r="B70" s="8">
        <v>0.10387342908294911</v>
      </c>
      <c r="C70" s="8">
        <v>0.10455060287567861</v>
      </c>
      <c r="D70" s="8">
        <v>0.10419676818349297</v>
      </c>
      <c r="E70" s="8">
        <v>0.14185915474472682</v>
      </c>
      <c r="F70" s="8">
        <v>0.13958299613158012</v>
      </c>
      <c r="G70" s="8">
        <v>0.14070531250928631</v>
      </c>
      <c r="H70" s="8">
        <v>0.53433369554170596</v>
      </c>
      <c r="I70" s="8">
        <v>0.41581176174671036</v>
      </c>
      <c r="J70" s="8">
        <v>0.46948204090044771</v>
      </c>
    </row>
    <row r="71" spans="1:10">
      <c r="A71" s="40">
        <v>0.65</v>
      </c>
      <c r="B71" s="8">
        <v>0.10397771478346479</v>
      </c>
      <c r="C71" s="8">
        <v>0.10468331604779543</v>
      </c>
      <c r="D71" s="8">
        <v>0.10436937681578698</v>
      </c>
      <c r="E71" s="8">
        <v>0.14197953815520448</v>
      </c>
      <c r="F71" s="8">
        <v>0.13972804524967558</v>
      </c>
      <c r="G71" s="8">
        <v>0.14081275063455395</v>
      </c>
      <c r="H71" s="8">
        <v>0.53770267507338054</v>
      </c>
      <c r="I71" s="8">
        <v>0.41721711811499762</v>
      </c>
      <c r="J71" s="8">
        <v>0.47130271912278071</v>
      </c>
    </row>
    <row r="72" spans="1:10">
      <c r="A72" s="40">
        <v>0.66</v>
      </c>
      <c r="B72" s="8">
        <v>0.10408404737210536</v>
      </c>
      <c r="C72" s="8">
        <v>0.10478439658225763</v>
      </c>
      <c r="D72" s="8">
        <v>0.10447356213978826</v>
      </c>
      <c r="E72" s="8">
        <v>0.14209208424262762</v>
      </c>
      <c r="F72" s="8">
        <v>0.1399604200570832</v>
      </c>
      <c r="G72" s="8">
        <v>0.14106357316345036</v>
      </c>
      <c r="H72" s="8">
        <v>0.54149129734098522</v>
      </c>
      <c r="I72" s="8">
        <v>0.41827503388832216</v>
      </c>
      <c r="J72" s="8">
        <v>0.47306591443200507</v>
      </c>
    </row>
    <row r="73" spans="1:10">
      <c r="A73" s="40">
        <v>0.67</v>
      </c>
      <c r="B73" s="8">
        <v>0.10418077389268673</v>
      </c>
      <c r="C73" s="8">
        <v>0.10489262754139683</v>
      </c>
      <c r="D73" s="8">
        <v>0.104568381875131</v>
      </c>
      <c r="E73" s="8">
        <v>0.14221568940582596</v>
      </c>
      <c r="F73" s="8">
        <v>0.14022012000445913</v>
      </c>
      <c r="G73" s="8">
        <v>0.14126720950101349</v>
      </c>
      <c r="H73" s="8">
        <v>0.54537898599383294</v>
      </c>
      <c r="I73" s="8">
        <v>0.41948529117071387</v>
      </c>
      <c r="J73" s="8">
        <v>0.47404681370204155</v>
      </c>
    </row>
    <row r="74" spans="1:10">
      <c r="A74" s="40">
        <v>0.68</v>
      </c>
      <c r="B74" s="8">
        <v>0.1043578399310012</v>
      </c>
      <c r="C74" s="8">
        <v>0.10509071163433054</v>
      </c>
      <c r="D74" s="8">
        <v>0.10469739860900068</v>
      </c>
      <c r="E74" s="8">
        <v>0.14234288875514306</v>
      </c>
      <c r="F74" s="8">
        <v>0.14035980228327483</v>
      </c>
      <c r="G74" s="8">
        <v>0.14137229392685366</v>
      </c>
      <c r="H74" s="8">
        <v>0.54829388613453367</v>
      </c>
      <c r="I74" s="8">
        <v>0.42108994689850499</v>
      </c>
      <c r="J74" s="8">
        <v>0.47581029989278079</v>
      </c>
    </row>
    <row r="75" spans="1:10">
      <c r="A75" s="40">
        <v>0.69</v>
      </c>
      <c r="B75" s="8">
        <v>0.10451422165057989</v>
      </c>
      <c r="C75" s="8">
        <v>0.10521976517146042</v>
      </c>
      <c r="D75" s="8">
        <v>0.10486195637983517</v>
      </c>
      <c r="E75" s="8">
        <v>0.14247143993898778</v>
      </c>
      <c r="F75" s="8">
        <v>0.14046343049776289</v>
      </c>
      <c r="G75" s="8">
        <v>0.14146710559915515</v>
      </c>
      <c r="H75" s="8">
        <v>0.5503234912253423</v>
      </c>
      <c r="I75" s="8">
        <v>0.42272361323128327</v>
      </c>
      <c r="J75" s="8">
        <v>0.47798317665028744</v>
      </c>
    </row>
    <row r="76" spans="1:10">
      <c r="A76" s="40">
        <v>0.7</v>
      </c>
      <c r="B76" s="8">
        <v>0.10462127856730219</v>
      </c>
      <c r="C76" s="8">
        <v>0.10532203915987948</v>
      </c>
      <c r="D76" s="8">
        <v>0.10500354527657993</v>
      </c>
      <c r="E76" s="8">
        <v>0.14264895067520766</v>
      </c>
      <c r="F76" s="8">
        <v>0.14062503922497044</v>
      </c>
      <c r="G76" s="8">
        <v>0.14159378558130858</v>
      </c>
      <c r="H76" s="8">
        <v>0.55561626117188179</v>
      </c>
      <c r="I76" s="8">
        <v>0.42450718899770723</v>
      </c>
      <c r="J76" s="8">
        <v>0.48037886232830501</v>
      </c>
    </row>
    <row r="77" spans="1:10">
      <c r="A77" s="40">
        <v>0.71</v>
      </c>
      <c r="B77" s="8">
        <v>0.10475189956928319</v>
      </c>
      <c r="C77" s="8">
        <v>0.10540983533096446</v>
      </c>
      <c r="D77" s="8">
        <v>0.10516791617916209</v>
      </c>
      <c r="E77" s="8">
        <v>0.14281508774750762</v>
      </c>
      <c r="F77" s="8">
        <v>0.14074931750590791</v>
      </c>
      <c r="G77" s="8">
        <v>0.14174040907017998</v>
      </c>
      <c r="H77" s="8">
        <v>0.55802735571930173</v>
      </c>
      <c r="I77" s="8">
        <v>0.42612630784441297</v>
      </c>
      <c r="J77" s="8">
        <v>0.48180528071149348</v>
      </c>
    </row>
    <row r="78" spans="1:10">
      <c r="A78" s="40">
        <v>0.72</v>
      </c>
      <c r="B78" s="8">
        <v>0.10492006061416785</v>
      </c>
      <c r="C78" s="8">
        <v>0.10560079067925347</v>
      </c>
      <c r="D78" s="8">
        <v>0.10529518319369491</v>
      </c>
      <c r="E78" s="8">
        <v>0.14301466102876195</v>
      </c>
      <c r="F78" s="8">
        <v>0.14089826625734109</v>
      </c>
      <c r="G78" s="8">
        <v>0.14194340417282145</v>
      </c>
      <c r="H78" s="8">
        <v>0.56219638077430989</v>
      </c>
      <c r="I78" s="8">
        <v>0.42752737319130663</v>
      </c>
      <c r="J78" s="8">
        <v>0.48482142814621287</v>
      </c>
    </row>
    <row r="79" spans="1:10">
      <c r="A79" s="40">
        <v>0.73</v>
      </c>
      <c r="B79" s="8">
        <v>0.10504714576476883</v>
      </c>
      <c r="C79" s="8">
        <v>0.1057094597636539</v>
      </c>
      <c r="D79" s="8">
        <v>0.10544627487390219</v>
      </c>
      <c r="E79" s="8">
        <v>0.14323792928591028</v>
      </c>
      <c r="F79" s="8">
        <v>0.1410420506517141</v>
      </c>
      <c r="G79" s="8">
        <v>0.14206915996151495</v>
      </c>
      <c r="H79" s="8">
        <v>0.56471454092415341</v>
      </c>
      <c r="I79" s="8">
        <v>0.42889656499712964</v>
      </c>
      <c r="J79" s="8">
        <v>0.48720532892878587</v>
      </c>
    </row>
    <row r="80" spans="1:10">
      <c r="A80" s="40">
        <v>0.74</v>
      </c>
      <c r="B80" s="8">
        <v>0.10525191466668893</v>
      </c>
      <c r="C80" s="8">
        <v>0.10591829453895409</v>
      </c>
      <c r="D80" s="8">
        <v>0.10564937923703636</v>
      </c>
      <c r="E80" s="8">
        <v>0.1434459861663169</v>
      </c>
      <c r="F80" s="8">
        <v>0.14120215817013654</v>
      </c>
      <c r="G80" s="8">
        <v>0.14220983831093648</v>
      </c>
      <c r="H80" s="8">
        <v>0.56781588150328399</v>
      </c>
      <c r="I80" s="8">
        <v>0.43010339858640606</v>
      </c>
      <c r="J80" s="8">
        <v>0.48920482570871993</v>
      </c>
    </row>
    <row r="81" spans="1:10">
      <c r="A81" s="40">
        <v>0.75</v>
      </c>
      <c r="B81" s="8">
        <v>0.10540206692691678</v>
      </c>
      <c r="C81" s="8">
        <v>0.10610020244471099</v>
      </c>
      <c r="D81" s="8">
        <v>0.10576812458905474</v>
      </c>
      <c r="E81" s="8">
        <v>0.14360176229495955</v>
      </c>
      <c r="F81" s="8">
        <v>0.14143285292960547</v>
      </c>
      <c r="G81" s="8">
        <v>0.14237830785351657</v>
      </c>
      <c r="H81" s="8">
        <v>0.57050215781351954</v>
      </c>
      <c r="I81" s="8">
        <v>0.4308709983895499</v>
      </c>
      <c r="J81" s="8">
        <v>0.4914841632798061</v>
      </c>
    </row>
    <row r="82" spans="1:10">
      <c r="A82" s="40">
        <v>0.76</v>
      </c>
      <c r="B82" s="8">
        <v>0.10558910105510952</v>
      </c>
      <c r="C82" s="8">
        <v>0.10626566132510287</v>
      </c>
      <c r="D82" s="8">
        <v>0.1059431198293217</v>
      </c>
      <c r="E82" s="8">
        <v>0.14389571463279785</v>
      </c>
      <c r="F82" s="8">
        <v>0.14169285305302889</v>
      </c>
      <c r="G82" s="8">
        <v>0.14249668813118094</v>
      </c>
      <c r="H82" s="8">
        <v>0.57540683687074967</v>
      </c>
      <c r="I82" s="8">
        <v>0.43255158154057272</v>
      </c>
      <c r="J82" s="8">
        <v>0.49398464055253299</v>
      </c>
    </row>
    <row r="83" spans="1:10">
      <c r="A83" s="40">
        <v>0.77</v>
      </c>
      <c r="B83" s="8">
        <v>0.10569108337539515</v>
      </c>
      <c r="C83" s="8">
        <v>0.10639116401812156</v>
      </c>
      <c r="D83" s="8">
        <v>0.10608371223870025</v>
      </c>
      <c r="E83" s="8">
        <v>0.14405092662987756</v>
      </c>
      <c r="F83" s="8">
        <v>0.14183488398109981</v>
      </c>
      <c r="G83" s="8">
        <v>0.14262964730468009</v>
      </c>
      <c r="H83" s="8">
        <v>0.5825137296109586</v>
      </c>
      <c r="I83" s="8">
        <v>0.4339552210895769</v>
      </c>
      <c r="J83" s="8">
        <v>0.49634676384555726</v>
      </c>
    </row>
    <row r="84" spans="1:10">
      <c r="A84" s="40">
        <v>0.78</v>
      </c>
      <c r="B84" s="8">
        <v>0.10588363392508338</v>
      </c>
      <c r="C84" s="8">
        <v>0.10648639560473709</v>
      </c>
      <c r="D84" s="8">
        <v>0.10626449172594918</v>
      </c>
      <c r="E84" s="8">
        <v>0.14429735356279152</v>
      </c>
      <c r="F84" s="8">
        <v>0.14191514419960863</v>
      </c>
      <c r="G84" s="8">
        <v>0.14278954489335705</v>
      </c>
      <c r="H84" s="8">
        <v>0.58436491136130053</v>
      </c>
      <c r="I84" s="8">
        <v>0.43680779949593684</v>
      </c>
      <c r="J84" s="8">
        <v>0.49782283417896611</v>
      </c>
    </row>
    <row r="85" spans="1:10">
      <c r="A85" s="40">
        <v>0.79</v>
      </c>
      <c r="B85" s="8">
        <v>0.10613083023258577</v>
      </c>
      <c r="C85" s="8">
        <v>0.1066687406244949</v>
      </c>
      <c r="D85" s="8">
        <v>0.10642767455003307</v>
      </c>
      <c r="E85" s="8">
        <v>0.14450344850879621</v>
      </c>
      <c r="F85" s="8">
        <v>0.1421882810708017</v>
      </c>
      <c r="G85" s="8">
        <v>0.14292122717415418</v>
      </c>
      <c r="H85" s="8">
        <v>0.58828160232211035</v>
      </c>
      <c r="I85" s="8">
        <v>0.43814914823765611</v>
      </c>
      <c r="J85" s="8">
        <v>0.49923489500418533</v>
      </c>
    </row>
    <row r="86" spans="1:10">
      <c r="A86" s="40">
        <v>0.8</v>
      </c>
      <c r="B86" s="8">
        <v>0.10625185747842877</v>
      </c>
      <c r="C86" s="8">
        <v>0.10696321590422037</v>
      </c>
      <c r="D86" s="8">
        <v>0.10660136875618412</v>
      </c>
      <c r="E86" s="8">
        <v>0.14464620351834342</v>
      </c>
      <c r="F86" s="8">
        <v>0.14232751499705007</v>
      </c>
      <c r="G86" s="8">
        <v>0.14314841865169931</v>
      </c>
      <c r="H86" s="8">
        <v>0.59320235902564122</v>
      </c>
      <c r="I86" s="8">
        <v>0.4408540005219207</v>
      </c>
      <c r="J86" s="8">
        <v>0.50111246619023153</v>
      </c>
    </row>
    <row r="87" spans="1:10">
      <c r="A87" s="40">
        <v>0.81</v>
      </c>
      <c r="B87" s="8">
        <v>0.10644068802843781</v>
      </c>
      <c r="C87" s="8">
        <v>0.10714277790607291</v>
      </c>
      <c r="D87" s="8">
        <v>0.10668202904503377</v>
      </c>
      <c r="E87" s="8">
        <v>0.14483938812817149</v>
      </c>
      <c r="F87" s="8">
        <v>0.14251355053154113</v>
      </c>
      <c r="G87" s="8">
        <v>0.14344361688393678</v>
      </c>
      <c r="H87" s="8">
        <v>0.59749391665268003</v>
      </c>
      <c r="I87" s="8">
        <v>0.44334219427269939</v>
      </c>
      <c r="J87" s="8">
        <v>0.50389229201453334</v>
      </c>
    </row>
    <row r="88" spans="1:10">
      <c r="A88" s="40">
        <v>0.82</v>
      </c>
      <c r="B88" s="8">
        <v>0.106531748526919</v>
      </c>
      <c r="C88" s="8">
        <v>0.10723768996772551</v>
      </c>
      <c r="D88" s="8">
        <v>0.10680649117081262</v>
      </c>
      <c r="E88" s="8">
        <v>0.14504236994339867</v>
      </c>
      <c r="F88" s="8">
        <v>0.14264677013052129</v>
      </c>
      <c r="G88" s="8">
        <v>0.14365382521480741</v>
      </c>
      <c r="H88" s="8">
        <v>0.60244345395520604</v>
      </c>
      <c r="I88" s="8">
        <v>0.44580945489934876</v>
      </c>
      <c r="J88" s="8">
        <v>0.50954971853609676</v>
      </c>
    </row>
    <row r="89" spans="1:10">
      <c r="A89" s="40">
        <v>0.83</v>
      </c>
      <c r="B89" s="8">
        <v>0.10676453899527912</v>
      </c>
      <c r="C89" s="8">
        <v>0.1073918269072148</v>
      </c>
      <c r="D89" s="8">
        <v>0.10697789141524543</v>
      </c>
      <c r="E89" s="8">
        <v>0.14524538591654398</v>
      </c>
      <c r="F89" s="8">
        <v>0.1428882080696626</v>
      </c>
      <c r="G89" s="8">
        <v>0.14392675321673321</v>
      </c>
      <c r="H89" s="8">
        <v>0.60570788250859975</v>
      </c>
      <c r="I89" s="8">
        <v>0.4493379341118125</v>
      </c>
      <c r="J89" s="8">
        <v>0.51325187412443318</v>
      </c>
    </row>
    <row r="90" spans="1:10">
      <c r="A90" s="40">
        <v>0.84</v>
      </c>
      <c r="B90" s="8">
        <v>0.10688683329532743</v>
      </c>
      <c r="C90" s="8">
        <v>0.10754188331137959</v>
      </c>
      <c r="D90" s="8">
        <v>0.10726069044714379</v>
      </c>
      <c r="E90" s="8">
        <v>0.14548707517730947</v>
      </c>
      <c r="F90" s="8">
        <v>0.14300117109285895</v>
      </c>
      <c r="G90" s="8">
        <v>0.14418156249014694</v>
      </c>
      <c r="H90" s="8">
        <v>0.61149607003565454</v>
      </c>
      <c r="I90" s="8">
        <v>0.45278019223935928</v>
      </c>
      <c r="J90" s="8">
        <v>0.51749452603094914</v>
      </c>
    </row>
    <row r="91" spans="1:10">
      <c r="A91" s="40">
        <v>0.85</v>
      </c>
      <c r="B91" s="8">
        <v>0.10708035255192019</v>
      </c>
      <c r="C91" s="8">
        <v>0.10772408505127158</v>
      </c>
      <c r="D91" s="8">
        <v>0.10755787029728081</v>
      </c>
      <c r="E91" s="8">
        <v>0.1456779215781509</v>
      </c>
      <c r="F91" s="8">
        <v>0.1431199252217828</v>
      </c>
      <c r="G91" s="8">
        <v>0.1445435318592726</v>
      </c>
      <c r="H91" s="8">
        <v>0.61992086850270889</v>
      </c>
      <c r="I91" s="8">
        <v>0.45463408098010644</v>
      </c>
      <c r="J91" s="8">
        <v>0.52137012946279615</v>
      </c>
    </row>
    <row r="92" spans="1:10">
      <c r="A92" s="40">
        <v>0.86</v>
      </c>
      <c r="B92" s="8">
        <v>0.1073256286878162</v>
      </c>
      <c r="C92" s="8">
        <v>0.10801734668432679</v>
      </c>
      <c r="D92" s="8">
        <v>0.10775201417294517</v>
      </c>
      <c r="E92" s="8">
        <v>0.14578949945504047</v>
      </c>
      <c r="F92" s="8">
        <v>0.14332135730429046</v>
      </c>
      <c r="G92" s="8">
        <v>0.14480717644509825</v>
      </c>
      <c r="H92" s="8">
        <v>0.6249236685425098</v>
      </c>
      <c r="I92" s="8">
        <v>0.45836299794054319</v>
      </c>
      <c r="J92" s="8">
        <v>0.5241627732082158</v>
      </c>
    </row>
    <row r="93" spans="1:10">
      <c r="A93" s="40">
        <v>0.87</v>
      </c>
      <c r="B93" s="8">
        <v>0.10757948779151598</v>
      </c>
      <c r="C93" s="8">
        <v>0.10823530960157614</v>
      </c>
      <c r="D93" s="8">
        <v>0.10793269879295085</v>
      </c>
      <c r="E93" s="8">
        <v>0.14594452530280913</v>
      </c>
      <c r="F93" s="8">
        <v>0.14365769187477637</v>
      </c>
      <c r="G93" s="8">
        <v>0.14500475061403442</v>
      </c>
      <c r="H93" s="8">
        <v>0.62880316696318428</v>
      </c>
      <c r="I93" s="8">
        <v>0.4614777426662196</v>
      </c>
      <c r="J93" s="8">
        <v>0.52906910340936419</v>
      </c>
    </row>
    <row r="94" spans="1:10">
      <c r="A94" s="40">
        <v>0.88</v>
      </c>
      <c r="B94" s="8">
        <v>0.10781217386089778</v>
      </c>
      <c r="C94" s="8">
        <v>0.1085045366658413</v>
      </c>
      <c r="D94" s="8">
        <v>0.10817420232080331</v>
      </c>
      <c r="E94" s="8">
        <v>0.14618977377518474</v>
      </c>
      <c r="F94" s="8">
        <v>0.14393212197303681</v>
      </c>
      <c r="G94" s="8">
        <v>0.14534588868122417</v>
      </c>
      <c r="H94" s="8">
        <v>0.63494701342349114</v>
      </c>
      <c r="I94" s="8">
        <v>0.46753221662094724</v>
      </c>
      <c r="J94" s="8">
        <v>0.53265441441687289</v>
      </c>
    </row>
    <row r="95" spans="1:10">
      <c r="A95" s="40">
        <v>0.89</v>
      </c>
      <c r="B95" s="8">
        <v>0.10814460450281792</v>
      </c>
      <c r="C95" s="8">
        <v>0.10883734946678611</v>
      </c>
      <c r="D95" s="8">
        <v>0.10849454903311724</v>
      </c>
      <c r="E95" s="8">
        <v>0.14651976182968415</v>
      </c>
      <c r="F95" s="8">
        <v>0.14416350602050293</v>
      </c>
      <c r="G95" s="8">
        <v>0.14570953692512945</v>
      </c>
      <c r="H95" s="8">
        <v>0.64406086215625713</v>
      </c>
      <c r="I95" s="8">
        <v>0.47130287119093439</v>
      </c>
      <c r="J95" s="8">
        <v>0.53795860100764947</v>
      </c>
    </row>
    <row r="96" spans="1:10">
      <c r="A96" s="40">
        <v>0.9</v>
      </c>
      <c r="B96" s="8">
        <v>0.10842950400442626</v>
      </c>
      <c r="C96" s="8">
        <v>0.1090442993731045</v>
      </c>
      <c r="D96" s="8">
        <v>0.1088915143966455</v>
      </c>
      <c r="E96" s="8">
        <v>0.14671799648882247</v>
      </c>
      <c r="F96" s="8">
        <v>0.14443646564321455</v>
      </c>
      <c r="G96" s="8">
        <v>0.14602487472868134</v>
      </c>
      <c r="H96" s="8">
        <v>0.64800559959117476</v>
      </c>
      <c r="I96" s="8">
        <v>0.47576843683893</v>
      </c>
      <c r="J96" s="8">
        <v>0.54200210151986006</v>
      </c>
    </row>
    <row r="97" spans="1:10">
      <c r="A97" s="40">
        <v>0.91</v>
      </c>
      <c r="B97" s="8">
        <v>0.10870656791294042</v>
      </c>
      <c r="C97" s="8">
        <v>0.10929688710583439</v>
      </c>
      <c r="D97" s="8">
        <v>0.10912155959633098</v>
      </c>
      <c r="E97" s="8">
        <v>0.14719795199957053</v>
      </c>
      <c r="F97" s="8">
        <v>0.14493567486363959</v>
      </c>
      <c r="G97" s="8">
        <v>0.14631184965499469</v>
      </c>
      <c r="H97" s="8">
        <v>0.65711104018517763</v>
      </c>
      <c r="I97" s="8">
        <v>0.47972296983792773</v>
      </c>
      <c r="J97" s="8">
        <v>0.54719099018825468</v>
      </c>
    </row>
    <row r="98" spans="1:10">
      <c r="A98" s="40">
        <v>0.92</v>
      </c>
      <c r="B98" s="8">
        <v>0.10915419159425173</v>
      </c>
      <c r="C98" s="8">
        <v>0.10986383365256641</v>
      </c>
      <c r="D98" s="8">
        <v>0.10953041746140443</v>
      </c>
      <c r="E98" s="8">
        <v>0.14756524083921352</v>
      </c>
      <c r="F98" s="8">
        <v>0.14560522095366094</v>
      </c>
      <c r="G98" s="8">
        <v>0.14671316916816368</v>
      </c>
      <c r="H98" s="8">
        <v>0.66574436963623218</v>
      </c>
      <c r="I98" s="8">
        <v>0.48869115276434916</v>
      </c>
      <c r="J98" s="8">
        <v>0.55269137001181701</v>
      </c>
    </row>
    <row r="99" spans="1:10">
      <c r="A99" s="40">
        <v>0.93</v>
      </c>
      <c r="B99" s="8">
        <v>0.10977699302870798</v>
      </c>
      <c r="C99" s="8">
        <v>0.11026235753042136</v>
      </c>
      <c r="D99" s="8">
        <v>0.11000536257166396</v>
      </c>
      <c r="E99" s="8">
        <v>0.1479937541732633</v>
      </c>
      <c r="F99" s="8">
        <v>0.14586315503592745</v>
      </c>
      <c r="G99" s="8">
        <v>0.14694398448392665</v>
      </c>
      <c r="H99" s="8">
        <v>0.67891256498191133</v>
      </c>
      <c r="I99" s="8">
        <v>0.4953667188308627</v>
      </c>
      <c r="J99" s="8">
        <v>0.56384350480823975</v>
      </c>
    </row>
    <row r="100" spans="1:10">
      <c r="A100" s="40">
        <v>0.94</v>
      </c>
      <c r="B100" s="8">
        <v>0.11018849859513789</v>
      </c>
      <c r="C100" s="8">
        <v>0.11080715573099044</v>
      </c>
      <c r="D100" s="8">
        <v>0.11053021586599923</v>
      </c>
      <c r="E100" s="8">
        <v>0.14845300126920549</v>
      </c>
      <c r="F100" s="8">
        <v>0.1462380089836407</v>
      </c>
      <c r="G100" s="8">
        <v>0.14740007055077567</v>
      </c>
      <c r="H100" s="8">
        <v>0.68777003201742803</v>
      </c>
      <c r="I100" s="8">
        <v>0.50262422570977816</v>
      </c>
      <c r="J100" s="8">
        <v>0.57188223469068378</v>
      </c>
    </row>
    <row r="101" spans="1:10">
      <c r="A101" s="40">
        <v>0.95</v>
      </c>
      <c r="B101" s="8">
        <v>0.11047637620421823</v>
      </c>
      <c r="C101" s="8">
        <v>0.11127166351433615</v>
      </c>
      <c r="D101" s="8">
        <v>0.11086579038327092</v>
      </c>
      <c r="E101" s="8">
        <v>0.14898076080398254</v>
      </c>
      <c r="F101" s="8">
        <v>0.14655620948844011</v>
      </c>
      <c r="G101" s="8">
        <v>0.14794227727733605</v>
      </c>
      <c r="H101" s="8">
        <v>0.69846507741909836</v>
      </c>
      <c r="I101" s="8">
        <v>0.51087163008477321</v>
      </c>
      <c r="J101" s="8">
        <v>0.5860185313324755</v>
      </c>
    </row>
    <row r="102" spans="1:10">
      <c r="A102" s="40">
        <v>0.96</v>
      </c>
      <c r="B102" s="8">
        <v>0.11122699921090227</v>
      </c>
      <c r="C102" s="8">
        <v>0.11206097928020652</v>
      </c>
      <c r="D102" s="8">
        <v>0.1116920011898947</v>
      </c>
      <c r="E102" s="8">
        <v>0.14967630303676843</v>
      </c>
      <c r="F102" s="8">
        <v>0.14741041949843878</v>
      </c>
      <c r="G102" s="8">
        <v>0.14890505388755501</v>
      </c>
      <c r="H102" s="8">
        <v>0.70983092244063051</v>
      </c>
      <c r="I102" s="8">
        <v>0.51786415733784097</v>
      </c>
      <c r="J102" s="8">
        <v>0.60148832298255905</v>
      </c>
    </row>
    <row r="103" spans="1:10">
      <c r="A103" s="40">
        <v>0.97</v>
      </c>
      <c r="B103" s="8">
        <v>0.11252494176143947</v>
      </c>
      <c r="C103" s="8">
        <v>0.11352589279503568</v>
      </c>
      <c r="D103" s="8">
        <v>0.11313155450575295</v>
      </c>
      <c r="E103" s="8">
        <v>0.15021558947077954</v>
      </c>
      <c r="F103" s="8">
        <v>0.14829223165398572</v>
      </c>
      <c r="G103" s="8">
        <v>0.14963652167027322</v>
      </c>
      <c r="H103" s="8">
        <v>0.73171455844209943</v>
      </c>
      <c r="I103" s="8">
        <v>0.52945663874834992</v>
      </c>
      <c r="J103" s="8">
        <v>0.61964950771616378</v>
      </c>
    </row>
    <row r="104" spans="1:10">
      <c r="A104" s="40">
        <v>0.98</v>
      </c>
      <c r="B104" s="8">
        <v>0.11412470383707154</v>
      </c>
      <c r="C104" s="8">
        <v>0.11479539756743469</v>
      </c>
      <c r="D104" s="8">
        <v>0.11454898571866311</v>
      </c>
      <c r="E104" s="8">
        <v>0.15114064825032933</v>
      </c>
      <c r="F104" s="8">
        <v>0.14945938710611625</v>
      </c>
      <c r="G104" s="8">
        <v>0.15111705848794013</v>
      </c>
      <c r="H104" s="8">
        <v>0.75784037661997528</v>
      </c>
      <c r="I104" s="8">
        <v>0.53713330328208531</v>
      </c>
      <c r="J104" s="8">
        <v>0.63479143868147081</v>
      </c>
    </row>
    <row r="105" spans="1:10">
      <c r="A105" s="40">
        <v>0.99</v>
      </c>
      <c r="B105" s="8">
        <v>0.11903430873046454</v>
      </c>
      <c r="C105" s="8">
        <v>0.11924243686351763</v>
      </c>
      <c r="D105" s="8">
        <v>0.11880033754965669</v>
      </c>
      <c r="E105" s="8">
        <v>0.15300637986214166</v>
      </c>
      <c r="F105" s="8">
        <v>0.15208685779460354</v>
      </c>
      <c r="G105" s="8">
        <v>0.15378158919443516</v>
      </c>
      <c r="H105" s="8">
        <v>0.81112802885418411</v>
      </c>
      <c r="I105" s="8">
        <v>0.56927516300327996</v>
      </c>
      <c r="J105" s="8">
        <v>0.69120587432127678</v>
      </c>
    </row>
    <row r="106" spans="1:10">
      <c r="A106" s="40">
        <v>1</v>
      </c>
      <c r="B106" s="8">
        <v>0.16104273268734037</v>
      </c>
      <c r="C106" s="8">
        <v>0.16220308923962951</v>
      </c>
      <c r="D106" s="8">
        <v>0.16194089552016994</v>
      </c>
      <c r="E106" s="8">
        <v>0.17307202934340452</v>
      </c>
      <c r="F106" s="8">
        <v>0.17237508567811374</v>
      </c>
      <c r="G106" s="8">
        <v>0.17277662458960691</v>
      </c>
      <c r="H106" s="8">
        <v>0.93196416161065809</v>
      </c>
      <c r="I106" s="8">
        <v>0.72236521875395521</v>
      </c>
      <c r="J106" s="8">
        <v>0.85069101972006067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Rights xmlns="4ffa91fb-a0ff-4ac5-b2db-65c790d184a4" xsi:nil="true"/>
    <Document_x0020_Creation_x0020_Date xmlns="4ffa91fb-a0ff-4ac5-b2db-65c790d184a4">2021-01-12T17:55:13+00:00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/>
    <Records_x0020_Date xmlns="fa10c853-7380-483e-9cde-87121eb12400" xsi:nil="true"/>
    <Records_x0020_Status xmlns="fa10c853-7380-483e-9cde-87121eb12400">Pending</Records_x0020_Status>
    <_ip_UnifiedCompliancePolicyUIAction xmlns="http://schemas.microsoft.com/sharepoint/v3" xsi:nil="true"/>
    <_ip_UnifiedCompliancePolicyProperties xmlns="http://schemas.microsoft.com/sharepoint/v3" xsi:nil="true"/>
    <_activity xmlns="c0062c66-58a7-410b-b2fe-c97c2455b10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68CD07C23C7F48BB073D9900DBE3C3" ma:contentTypeVersion="43" ma:contentTypeDescription="Create a new document." ma:contentTypeScope="" ma:versionID="8214b3eadbb2d102983ffc2545fa92f6">
  <xsd:schema xmlns:xsd="http://www.w3.org/2001/XMLSchema" xmlns:xs="http://www.w3.org/2001/XMLSchema" xmlns:p="http://schemas.microsoft.com/office/2006/metadata/properties" xmlns:ns1="http://schemas.microsoft.com/sharepoint/v3" xmlns:ns3="4ffa91fb-a0ff-4ac5-b2db-65c790d184a4" xmlns:ns4="http://schemas.microsoft.com/sharepoint.v3" xmlns:ns5="http://schemas.microsoft.com/sharepoint/v3/fields" xmlns:ns6="fa10c853-7380-483e-9cde-87121eb12400" xmlns:ns7="c0062c66-58a7-410b-b2fe-c97c2455b106" targetNamespace="http://schemas.microsoft.com/office/2006/metadata/properties" ma:root="true" ma:fieldsID="384524cae22be57a7f7e18b24b87f1dc" ns1:_="" ns3:_="" ns4:_="" ns5:_="" ns6:_="" ns7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a10c853-7380-483e-9cde-87121eb12400"/>
    <xsd:import namespace="c0062c66-58a7-410b-b2fe-c97c2455b106"/>
    <xsd:element name="properties">
      <xsd:complexType>
        <xsd:sequence>
          <xsd:element name="documentManagement">
            <xsd:complexType>
              <xsd:all>
                <xsd:element ref="ns3:Document_x0020_Creation_x0020_Date" minOccurs="0"/>
                <xsd:element ref="ns3:Creator" minOccurs="0"/>
                <xsd:element ref="ns3:EPA_x0020_Office" minOccurs="0"/>
                <xsd:element ref="ns3:Record" minOccurs="0"/>
                <xsd:element ref="ns4:CategoryDescription" minOccurs="0"/>
                <xsd:element ref="ns3:Identifier" minOccurs="0"/>
                <xsd:element ref="ns3:EPA_x0020_Contributor" minOccurs="0"/>
                <xsd:element ref="ns3:External_x0020_Contributor" minOccurs="0"/>
                <xsd:element ref="ns5:_Coverage" minOccurs="0"/>
                <xsd:element ref="ns3:EPA_x0020_Related_x0020_Documents" minOccurs="0"/>
                <xsd:element ref="ns5:_Source" minOccurs="0"/>
                <xsd:element ref="ns3:Rights" minOccurs="0"/>
                <xsd:element ref="ns1:Language" minOccurs="0"/>
                <xsd:element ref="ns3:j747ac98061d40f0aa7bd47e1db5675d" minOccurs="0"/>
                <xsd:element ref="ns3:TaxKeywordTaxHTField" minOccurs="0"/>
                <xsd:element ref="ns3:TaxCatchAllLabel" minOccurs="0"/>
                <xsd:element ref="ns3:TaxCatchAll" minOccurs="0"/>
                <xsd:element ref="ns6:SharedWithUsers" minOccurs="0"/>
                <xsd:element ref="ns6:SharedWithDetails" minOccurs="0"/>
                <xsd:element ref="ns6:SharingHintHash" minOccurs="0"/>
                <xsd:element ref="ns6:LastSharedByUser" minOccurs="0"/>
                <xsd:element ref="ns6:LastSharedByTime" minOccurs="0"/>
                <xsd:element ref="ns7:MediaServiceMetadata" minOccurs="0"/>
                <xsd:element ref="ns7:MediaServiceFastMetadata" minOccurs="0"/>
                <xsd:element ref="ns6:Records_x0020_Status" minOccurs="0"/>
                <xsd:element ref="ns6:Records_x0020_Date" minOccurs="0"/>
                <xsd:element ref="ns7:MediaServiceEventHashCode" minOccurs="0"/>
                <xsd:element ref="ns7:MediaServiceGenerationTime" minOccurs="0"/>
                <xsd:element ref="ns7:MediaServiceAutoTags" minOccurs="0"/>
                <xsd:element ref="ns7:MediaServiceOCR" minOccurs="0"/>
                <xsd:element ref="ns7:MediaServiceDateTaken" minOccurs="0"/>
                <xsd:element ref="ns7:MediaServiceLocation" minOccurs="0"/>
                <xsd:element ref="ns1:_ip_UnifiedCompliancePolicyProperties" minOccurs="0"/>
                <xsd:element ref="ns1:_ip_UnifiedCompliancePolicyUIAction" minOccurs="0"/>
                <xsd:element ref="ns7:MediaServiceAutoKeyPoints" minOccurs="0"/>
                <xsd:element ref="ns7:MediaServiceKeyPoints" minOccurs="0"/>
                <xsd:element ref="ns7:MediaLengthInSeconds" minOccurs="0"/>
                <xsd:element ref="ns7:_activity" minOccurs="0"/>
                <xsd:element ref="ns7:MediaServiceObjectDetectorVersions" minOccurs="0"/>
                <xsd:element ref="ns7:MediaServiceSystemTags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4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59798bbe-e26c-44a2-923f-7091ec7589de}" ma:internalName="TaxCatchAllLabel" ma:readOnly="true" ma:showField="CatchAllDataLabel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59798bbe-e26c-44a2-923f-7091ec7589de}" ma:internalName="TaxCatchAll" ma:showField="CatchAllData" ma:web="fa10c853-7380-483e-9cde-87121eb12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0c853-7380-483e-9cde-87121eb12400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3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32" nillable="true" ma:displayName="Last Shared By Time" ma:description="" ma:internalName="LastSharedByTime" ma:readOnly="true">
      <xsd:simpleType>
        <xsd:restriction base="dms:DateTime"/>
      </xsd:simpleType>
    </xsd:element>
    <xsd:element name="Records_x0020_Status" ma:index="35" nillable="true" ma:displayName="Records Status" ma:default="Pending" ma:internalName="Records_x0020_Status">
      <xsd:simpleType>
        <xsd:restriction base="dms:Text"/>
      </xsd:simpleType>
    </xsd:element>
    <xsd:element name="Records_x0020_Date" ma:index="36" nillable="true" ma:displayName="Records Date" ma:hidden="true" ma:internalName="Records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62c66-58a7-410b-b2fe-c97c2455b1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39" nillable="true" ma:displayName="Tags" ma:internalName="MediaServiceAutoTags" ma:readOnly="true">
      <xsd:simpleType>
        <xsd:restriction base="dms:Text"/>
      </xsd:simpleType>
    </xsd:element>
    <xsd:element name="MediaServiceOCR" ma:index="4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2" nillable="true" ma:displayName="Location" ma:internalName="MediaServiceLocation" ma:readOnly="true">
      <xsd:simpleType>
        <xsd:restriction base="dms:Text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7" nillable="true" ma:displayName="Length (seconds)" ma:internalName="MediaLengthInSeconds" ma:readOnly="true">
      <xsd:simpleType>
        <xsd:restriction base="dms:Unknown"/>
      </xsd:simpleType>
    </xsd:element>
    <xsd:element name="_activity" ma:index="48" nillable="true" ma:displayName="_activity" ma:hidden="true" ma:internalName="_activity">
      <xsd:simpleType>
        <xsd:restriction base="dms:Note"/>
      </xsd:simpleType>
    </xsd:element>
    <xsd:element name="MediaServiceObjectDetectorVersions" ma:index="4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5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5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9f62856-1543-49d4-a736-4569d363f533" ContentTypeId="0x0101" PreviousValue="false"/>
</file>

<file path=customXml/itemProps1.xml><?xml version="1.0" encoding="utf-8"?>
<ds:datastoreItem xmlns:ds="http://schemas.openxmlformats.org/officeDocument/2006/customXml" ds:itemID="{13B33CA5-A709-4A86-B393-C83D2854FD78}"/>
</file>

<file path=customXml/itemProps2.xml><?xml version="1.0" encoding="utf-8"?>
<ds:datastoreItem xmlns:ds="http://schemas.openxmlformats.org/officeDocument/2006/customXml" ds:itemID="{CE3C5E9C-AD31-4A7E-947D-35B427C12E9B}"/>
</file>

<file path=customXml/itemProps3.xml><?xml version="1.0" encoding="utf-8"?>
<ds:datastoreItem xmlns:ds="http://schemas.openxmlformats.org/officeDocument/2006/customXml" ds:itemID="{7551F494-E73D-4FD9-A119-FB52904245E6}"/>
</file>

<file path=customXml/itemProps4.xml><?xml version="1.0" encoding="utf-8"?>
<ds:datastoreItem xmlns:ds="http://schemas.openxmlformats.org/officeDocument/2006/customXml" ds:itemID="{587AB2A3-C2BA-4897-AA31-28A1F6637D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Bruce</dc:creator>
  <cp:keywords/>
  <dc:description/>
  <cp:lastModifiedBy>Davis, Allen</cp:lastModifiedBy>
  <cp:revision/>
  <dcterms:created xsi:type="dcterms:W3CDTF">2016-08-24T01:52:48Z</dcterms:created>
  <dcterms:modified xsi:type="dcterms:W3CDTF">2024-10-14T11:31:10Z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0x010100C368CD07C23C7F48BB073D9900DBE3C3</vt:lpwstr>
  </property>
</Properties>
</file>